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HorizontalScroll="0" showVerticalScroll="0" xWindow="0" yWindow="0" windowWidth="24000" windowHeight="8745"/>
  </bookViews>
  <sheets>
    <sheet name="Item I - Belém" sheetId="1" r:id="rId1"/>
    <sheet name="Rel Unid Item I" sheetId="2" r:id="rId2"/>
  </sheets>
  <definedNames>
    <definedName name="_xlnm._FilterDatabase" localSheetId="1" hidden="1">'Rel Unid Item I'!$A$3:$L$3</definedName>
  </definedNames>
  <calcPr calcId="114210"/>
</workbook>
</file>

<file path=xl/calcChain.xml><?xml version="1.0" encoding="utf-8"?>
<calcChain xmlns="http://schemas.openxmlformats.org/spreadsheetml/2006/main">
  <c r="S32" i="1"/>
  <c r="S30"/>
  <c r="S28"/>
  <c r="S27"/>
  <c r="S25"/>
  <c r="S22"/>
  <c r="S20"/>
  <c r="S19"/>
  <c r="S18"/>
  <c r="S15"/>
  <c r="S14"/>
  <c r="T10"/>
  <c r="T9"/>
  <c r="T8"/>
  <c r="Q10"/>
  <c r="Q9"/>
  <c r="Q8"/>
  <c r="N10"/>
  <c r="N9"/>
  <c r="N8"/>
  <c r="K10"/>
  <c r="K9"/>
  <c r="K8"/>
  <c r="H10"/>
  <c r="H9"/>
  <c r="H8"/>
  <c r="R10"/>
  <c r="O10"/>
  <c r="L10"/>
  <c r="I10"/>
  <c r="F10"/>
  <c r="E10"/>
  <c r="P9"/>
  <c r="M9"/>
  <c r="P8"/>
  <c r="M8"/>
</calcChain>
</file>

<file path=xl/sharedStrings.xml><?xml version="1.0" encoding="utf-8"?>
<sst xmlns="http://schemas.openxmlformats.org/spreadsheetml/2006/main" count="83" uniqueCount="65">
  <si>
    <t>MUNICÍPIO</t>
  </si>
  <si>
    <t>Quantitativo médio de embarques mensais</t>
  </si>
  <si>
    <t>Preço individual por embarque</t>
  </si>
  <si>
    <t>Preço mensal total</t>
  </si>
  <si>
    <t>URBANO</t>
  </si>
  <si>
    <t>TOTAL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</si>
  <si>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</si>
  <si>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</si>
  <si>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</si>
  <si>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</si>
  <si>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</si>
  <si>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</si>
  <si>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TRANSPORTE / MÊS</t>
  </si>
  <si>
    <t>CUSTÓDIA / MÊS</t>
  </si>
  <si>
    <t>SIM</t>
  </si>
  <si>
    <t>SUBTOTAL</t>
  </si>
  <si>
    <t>Franquia de embarques mensais</t>
  </si>
  <si>
    <t>Preço individual por embarque (Franquia ou Excedente)</t>
  </si>
  <si>
    <t>Preço mensal total para os embarques  da Franquia</t>
  </si>
  <si>
    <t>ROTEIRO URBANO 
(Município da Base/Garagem de Atendimento)</t>
  </si>
  <si>
    <t>BASE DE ATENDIMENTO</t>
  </si>
  <si>
    <t>MUNICÍPIO DA BASE/GARAGEM DE ATENDIMENTO</t>
  </si>
  <si>
    <t>POSTO DE ATENDIMENTO ELETRÔNICO URBANO (MUNICIPAL) / MÊS</t>
  </si>
  <si>
    <t>QUANTIDADE DE  EQUIPAMENTOS</t>
  </si>
  <si>
    <t>ABASTECIMENTO/DESABASTECIMENTO
FRANQUIA / EXCEDENTES</t>
  </si>
  <si>
    <t>ABASTECIMENTO/DESABASTECIMENTO
EMERGENCIAL</t>
  </si>
  <si>
    <t>ACIONAMENTO
PROGRAMADO</t>
  </si>
  <si>
    <t>ACIONAMENTO
EMERGENCIAL</t>
  </si>
  <si>
    <t>SERVIÇO COMPLEMENTAR
ACIONAMENTO</t>
  </si>
  <si>
    <t>SEM DESLOCAMENTO</t>
  </si>
  <si>
    <t>GRUPO A</t>
  </si>
  <si>
    <t>EMBARQUES MUNICIPAIS / MÊS</t>
  </si>
  <si>
    <r>
      <t>Percentual de acréscimo para Domingos e Feriados no valor de embarque, limitado a</t>
    </r>
    <r>
      <rPr>
        <b/>
        <sz val="12"/>
        <rFont val="Arial"/>
        <family val="2"/>
      </rPr>
      <t xml:space="preserve"> 70 %</t>
    </r>
    <r>
      <rPr>
        <sz val="12"/>
        <rFont val="Arial"/>
        <family val="2"/>
      </rPr>
      <t xml:space="preserve"> </t>
    </r>
  </si>
  <si>
    <t>Preço Mensal Total proposto para ABASTECIMENTO/DESABASTECIMENTO (FRANQUIA), apurado no quadro acima  (R$)</t>
  </si>
  <si>
    <t>Preço Mensal Total proposto para ABASTECIMENTO/DESABASTECIMENTO EMERGENCIAL, apurado no quadro acima (R$)</t>
  </si>
  <si>
    <t xml:space="preserve"> ACIONAMENTOS TÉCNICOS MUNICIPAIS / MÊS</t>
  </si>
  <si>
    <t>Preço Mensal Total proposto para ACIONAMENTO PROGRAMADO, apurado no quadro acima (R$)</t>
  </si>
  <si>
    <t>Preço Mensal Total proposto para ACIONAMENTO EMERGENCIAL, apurado no quadro acima (R$)</t>
  </si>
  <si>
    <t>Preço Mensal Total proposto para COMPLEMENTAR DE ACIONAMENTO, apurado no quadro acima (R$)</t>
  </si>
  <si>
    <t>GRUPO B</t>
  </si>
  <si>
    <t>Quantitativo médio de valores transportados mensalmente (R$)</t>
  </si>
  <si>
    <r>
      <t xml:space="preserve">Taxa de Ad-valorem - limitado a </t>
    </r>
    <r>
      <rPr>
        <b/>
        <sz val="12"/>
        <rFont val="Arial"/>
        <family val="2"/>
      </rPr>
      <t>0,04%</t>
    </r>
  </si>
  <si>
    <t>Preço do Ad-valorem (R$)</t>
  </si>
  <si>
    <t>Quantitativo médio de valores custodiados mensalmente (R$)</t>
  </si>
  <si>
    <r>
      <t xml:space="preserve">Taxa de Custódia - limitado a </t>
    </r>
    <r>
      <rPr>
        <b/>
        <sz val="12"/>
        <rFont val="Arial"/>
        <family val="2"/>
      </rPr>
      <t>0,0105%</t>
    </r>
  </si>
  <si>
    <t>TOTAL MENSAL (GRUPO A + GRUPO B)</t>
  </si>
  <si>
    <t>PRAZO DE VIGÊNCIA (MESES)</t>
  </si>
  <si>
    <t>TOTAL VALOR GLOBAL</t>
  </si>
  <si>
    <t>PREÇO GLOBAL POR EXTENSO</t>
  </si>
  <si>
    <t>QUANTITATIVOS MÉDIOS MENSAIS INFORMADOS PELA CAIXA:
- abastecimento/desabastecimento (Franquia, Programado e Emergencial);
- abastecimento/desabastecimento equipamento adicional (Franquia, Programado e Emergencial);
- acionamento (Programado e Emergencial);
- acionamento equipamento adicional (Programado e Emergencial);
- serviço de acionamento complementar;
- carro comum dedicado;
- valores transportados mensalmente;
- valores custodiados mensalmente.
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</si>
  <si>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CÓDIGO</t>
  </si>
  <si>
    <t>UNIDADE</t>
  </si>
  <si>
    <t>MÚLTIPLO</t>
  </si>
  <si>
    <t>ITEM I - RELAÇÃO DE UNIDADES - PAE - BELÉM</t>
  </si>
  <si>
    <t>PAE JUSTICA FEDERAL BELEM 2</t>
  </si>
  <si>
    <t>PAE JUSTICA FEDERAL BELEM 1</t>
  </si>
  <si>
    <t>BELEM</t>
  </si>
  <si>
    <t>RUA DOMINGOS MARREIROS, 598</t>
  </si>
  <si>
    <t>UMARIZAL</t>
  </si>
  <si>
    <t>BELÉM</t>
  </si>
  <si>
    <t>BELÉM - ADICIONAL</t>
  </si>
  <si>
    <t>ITEM I - PAE - REGIÃO BELÉM</t>
  </si>
  <si>
    <r>
      <t xml:space="preserve">DATA BASE (CCT): </t>
    </r>
    <r>
      <rPr>
        <b/>
        <sz val="24"/>
        <color indexed="12"/>
        <rFont val="Arial"/>
        <family val="2"/>
      </rPr>
      <t>informar</t>
    </r>
  </si>
  <si>
    <t>informar</t>
  </si>
  <si>
    <t>MODELO III-A - PLANILHA PROPOSTA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</si>
</sst>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0.0000%"/>
    <numFmt numFmtId="167" formatCode="&quot;R$ &quot;#,##0.00"/>
    <numFmt numFmtId="168" formatCode="0.000%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6"/>
      <color indexed="22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24"/>
      <color indexed="9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12"/>
      <name val="Arial"/>
      <family val="2"/>
    </font>
    <font>
      <sz val="10"/>
      <color indexed="12"/>
      <name val="Arial"/>
      <family val="2"/>
    </font>
    <font>
      <sz val="18"/>
      <color indexed="12"/>
      <name val="Arial"/>
      <family val="2"/>
    </font>
    <font>
      <b/>
      <sz val="36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24"/>
      <color indexed="12"/>
      <name val="Arial"/>
      <family val="2"/>
    </font>
    <font>
      <b/>
      <sz val="12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Fill="1" applyAlignment="1">
      <alignment vertical="center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167" fontId="6" fillId="0" borderId="8" xfId="0" applyNumberFormat="1" applyFont="1" applyFill="1" applyBorder="1" applyAlignment="1">
      <alignment horizontal="center" vertical="center" wrapText="1"/>
    </xf>
    <xf numFmtId="164" fontId="25" fillId="0" borderId="9" xfId="1" applyNumberFormat="1" applyFont="1" applyFill="1" applyBorder="1" applyAlignment="1">
      <alignment horizontal="center" vertical="center" wrapText="1"/>
    </xf>
    <xf numFmtId="164" fontId="26" fillId="0" borderId="9" xfId="1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7" fontId="15" fillId="0" borderId="12" xfId="0" applyNumberFormat="1" applyFont="1" applyFill="1" applyBorder="1" applyAlignment="1">
      <alignment horizontal="center" vertical="center" wrapText="1"/>
    </xf>
    <xf numFmtId="167" fontId="8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68" fontId="16" fillId="0" borderId="4" xfId="2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10" fontId="3" fillId="0" borderId="13" xfId="2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6" fillId="0" borderId="9" xfId="1" applyNumberFormat="1" applyFont="1" applyFill="1" applyBorder="1" applyAlignment="1">
      <alignment horizontal="center" vertical="center" wrapText="1"/>
    </xf>
    <xf numFmtId="167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164" fontId="26" fillId="0" borderId="17" xfId="1" applyNumberFormat="1" applyFont="1" applyFill="1" applyBorder="1" applyAlignment="1">
      <alignment horizontal="center" vertical="center" wrapText="1"/>
    </xf>
    <xf numFmtId="164" fontId="25" fillId="0" borderId="1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165" fontId="27" fillId="0" borderId="0" xfId="1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4" fontId="16" fillId="0" borderId="20" xfId="1" applyNumberFormat="1" applyFont="1" applyFill="1" applyBorder="1" applyAlignment="1">
      <alignment horizontal="center" vertical="center" wrapText="1"/>
    </xf>
    <xf numFmtId="43" fontId="3" fillId="0" borderId="0" xfId="3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0" fillId="3" borderId="1" xfId="0" applyFont="1" applyFill="1" applyBorder="1" applyAlignment="1" applyProtection="1">
      <alignment horizontal="left" vertical="top" wrapText="1"/>
      <protection locked="0"/>
    </xf>
    <xf numFmtId="0" fontId="30" fillId="3" borderId="1" xfId="0" applyFont="1" applyFill="1" applyBorder="1" applyAlignment="1" applyProtection="1">
      <alignment horizontal="center" wrapText="1"/>
      <protection locked="0"/>
    </xf>
    <xf numFmtId="0" fontId="30" fillId="3" borderId="1" xfId="0" applyFont="1" applyFill="1" applyBorder="1" applyAlignment="1" applyProtection="1">
      <alignment horizontal="left" wrapText="1"/>
      <protection locked="0"/>
    </xf>
    <xf numFmtId="0" fontId="30" fillId="3" borderId="1" xfId="0" applyFont="1" applyFill="1" applyBorder="1" applyAlignment="1">
      <alignment horizontal="center"/>
    </xf>
    <xf numFmtId="0" fontId="31" fillId="3" borderId="1" xfId="0" applyFont="1" applyFill="1" applyBorder="1" applyAlignment="1">
      <alignment horizontal="center"/>
    </xf>
    <xf numFmtId="49" fontId="30" fillId="0" borderId="1" xfId="0" applyNumberFormat="1" applyFont="1" applyFill="1" applyBorder="1" applyAlignment="1" applyProtection="1">
      <alignment horizontal="center" wrapText="1"/>
      <protection locked="0"/>
    </xf>
    <xf numFmtId="0" fontId="33" fillId="0" borderId="7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3" fillId="4" borderId="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65" fontId="15" fillId="0" borderId="38" xfId="1" applyNumberFormat="1" applyFont="1" applyFill="1" applyBorder="1" applyAlignment="1">
      <alignment horizontal="center" vertical="center" wrapText="1"/>
    </xf>
    <xf numFmtId="165" fontId="15" fillId="0" borderId="39" xfId="1" applyNumberFormat="1" applyFont="1" applyFill="1" applyBorder="1" applyAlignment="1">
      <alignment horizontal="center" vertical="center" wrapText="1"/>
    </xf>
    <xf numFmtId="9" fontId="16" fillId="0" borderId="33" xfId="0" applyNumberFormat="1" applyFont="1" applyFill="1" applyBorder="1" applyAlignment="1">
      <alignment horizontal="center" vertical="center" wrapText="1"/>
    </xf>
    <xf numFmtId="9" fontId="16" fillId="0" borderId="4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40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left" vertical="center"/>
    </xf>
    <xf numFmtId="165" fontId="15" fillId="0" borderId="35" xfId="1" applyNumberFormat="1" applyFont="1" applyFill="1" applyBorder="1" applyAlignment="1">
      <alignment horizontal="center" vertical="center" wrapText="1"/>
    </xf>
    <xf numFmtId="165" fontId="15" fillId="0" borderId="36" xfId="1" applyNumberFormat="1" applyFont="1" applyFill="1" applyBorder="1" applyAlignment="1">
      <alignment horizontal="center" vertical="center" wrapText="1"/>
    </xf>
    <xf numFmtId="165" fontId="15" fillId="0" borderId="19" xfId="1" applyNumberFormat="1" applyFont="1" applyFill="1" applyBorder="1" applyAlignment="1">
      <alignment horizontal="center" vertical="center" wrapText="1"/>
    </xf>
    <xf numFmtId="165" fontId="15" fillId="0" borderId="37" xfId="1" applyNumberFormat="1" applyFont="1" applyFill="1" applyBorder="1" applyAlignment="1">
      <alignment horizontal="center"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9" fontId="16" fillId="0" borderId="8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left" vertical="center"/>
    </xf>
    <xf numFmtId="165" fontId="15" fillId="0" borderId="29" xfId="1" applyNumberFormat="1" applyFont="1" applyFill="1" applyBorder="1" applyAlignment="1">
      <alignment horizontal="center" vertical="center" wrapText="1"/>
    </xf>
    <xf numFmtId="165" fontId="15" fillId="0" borderId="31" xfId="1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/>
    </xf>
    <xf numFmtId="165" fontId="24" fillId="0" borderId="21" xfId="1" applyNumberFormat="1" applyFont="1" applyFill="1" applyBorder="1" applyAlignment="1">
      <alignment horizontal="center" vertical="center"/>
    </xf>
    <xf numFmtId="165" fontId="24" fillId="0" borderId="22" xfId="1" applyNumberFormat="1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165" fontId="21" fillId="0" borderId="21" xfId="1" applyNumberFormat="1" applyFont="1" applyFill="1" applyBorder="1" applyAlignment="1">
      <alignment horizontal="center" vertical="center" wrapText="1"/>
    </xf>
    <xf numFmtId="165" fontId="21" fillId="0" borderId="2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39" fontId="5" fillId="0" borderId="14" xfId="3" applyNumberFormat="1" applyFont="1" applyFill="1" applyBorder="1" applyAlignment="1">
      <alignment horizontal="center" vertical="center"/>
    </xf>
    <xf numFmtId="39" fontId="5" fillId="0" borderId="13" xfId="3" applyNumberFormat="1" applyFont="1" applyFill="1" applyBorder="1" applyAlignment="1">
      <alignment horizontal="center" vertical="center"/>
    </xf>
    <xf numFmtId="39" fontId="5" fillId="0" borderId="6" xfId="3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165" fontId="9" fillId="0" borderId="21" xfId="1" applyNumberFormat="1" applyFont="1" applyFill="1" applyBorder="1" applyAlignment="1">
      <alignment horizontal="center" vertical="center"/>
    </xf>
    <xf numFmtId="165" fontId="9" fillId="0" borderId="22" xfId="1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165" fontId="19" fillId="0" borderId="21" xfId="1" applyNumberFormat="1" applyFont="1" applyFill="1" applyBorder="1" applyAlignment="1">
      <alignment horizontal="center" vertical="center"/>
    </xf>
    <xf numFmtId="165" fontId="19" fillId="0" borderId="22" xfId="1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Separador de milhares" xfId="3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6"/>
  <sheetViews>
    <sheetView showGridLines="0" tabSelected="1" zoomScale="59" zoomScaleNormal="59" workbookViewId="0">
      <selection activeCell="B1" sqref="B1:T1"/>
    </sheetView>
  </sheetViews>
  <sheetFormatPr defaultRowHeight="12.75"/>
  <cols>
    <col min="1" max="1" width="2" style="1" customWidth="1"/>
    <col min="2" max="2" width="38.42578125" style="1" customWidth="1"/>
    <col min="3" max="3" width="32.140625" style="1" customWidth="1"/>
    <col min="4" max="4" width="30.7109375" style="1" customWidth="1"/>
    <col min="5" max="5" width="19.28515625" style="1" customWidth="1"/>
    <col min="6" max="6" width="14.28515625" style="1" customWidth="1"/>
    <col min="7" max="7" width="17.42578125" style="1" customWidth="1"/>
    <col min="8" max="8" width="18.28515625" style="1" bestFit="1" customWidth="1"/>
    <col min="9" max="9" width="14.28515625" style="1" customWidth="1"/>
    <col min="10" max="10" width="17.42578125" style="1" customWidth="1"/>
    <col min="11" max="11" width="19.140625" style="1" customWidth="1"/>
    <col min="12" max="12" width="14.28515625" style="1" customWidth="1"/>
    <col min="13" max="13" width="17.42578125" style="1" customWidth="1"/>
    <col min="14" max="14" width="20.140625" style="1" customWidth="1"/>
    <col min="15" max="15" width="14.28515625" style="1" customWidth="1"/>
    <col min="16" max="16" width="17.42578125" style="1" customWidth="1"/>
    <col min="17" max="17" width="18.28515625" style="1" bestFit="1" customWidth="1"/>
    <col min="18" max="18" width="14.28515625" style="1" customWidth="1"/>
    <col min="19" max="19" width="17.42578125" style="1" customWidth="1"/>
    <col min="20" max="20" width="22" style="1" customWidth="1"/>
    <col min="21" max="16384" width="9.140625" style="1"/>
  </cols>
  <sheetData>
    <row r="1" spans="2:21" ht="30">
      <c r="B1" s="72" t="s">
        <v>64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2:21" ht="15" customHeight="1" thickBot="1"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2:21" ht="35.25" customHeight="1" thickBot="1">
      <c r="B3" s="73" t="s">
        <v>62</v>
      </c>
      <c r="C3" s="74"/>
      <c r="D3" s="6"/>
      <c r="E3" s="6"/>
    </row>
    <row r="4" spans="2:21" ht="30.75" thickBot="1">
      <c r="B4" s="75" t="s">
        <v>61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2:21" ht="23.45" customHeight="1" thickBot="1">
      <c r="B5" s="76" t="s">
        <v>22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8"/>
    </row>
    <row r="6" spans="2:21" ht="38.25" customHeight="1" thickBot="1">
      <c r="B6" s="83" t="s">
        <v>0</v>
      </c>
      <c r="C6" s="81" t="s">
        <v>21</v>
      </c>
      <c r="D6" s="79" t="s">
        <v>19</v>
      </c>
      <c r="E6" s="81" t="s">
        <v>23</v>
      </c>
      <c r="F6" s="69" t="s">
        <v>24</v>
      </c>
      <c r="G6" s="70"/>
      <c r="H6" s="71"/>
      <c r="I6" s="69" t="s">
        <v>25</v>
      </c>
      <c r="J6" s="70"/>
      <c r="K6" s="71"/>
      <c r="L6" s="69" t="s">
        <v>26</v>
      </c>
      <c r="M6" s="70"/>
      <c r="N6" s="71"/>
      <c r="O6" s="69" t="s">
        <v>27</v>
      </c>
      <c r="P6" s="70"/>
      <c r="Q6" s="71"/>
      <c r="R6" s="69" t="s">
        <v>28</v>
      </c>
      <c r="S6" s="70"/>
      <c r="T6" s="71"/>
    </row>
    <row r="7" spans="2:21" ht="64.5" customHeight="1" thickBot="1">
      <c r="B7" s="84"/>
      <c r="C7" s="85"/>
      <c r="D7" s="80"/>
      <c r="E7" s="82"/>
      <c r="F7" s="15" t="s">
        <v>16</v>
      </c>
      <c r="G7" s="16" t="s">
        <v>17</v>
      </c>
      <c r="H7" s="17" t="s">
        <v>18</v>
      </c>
      <c r="I7" s="15" t="s">
        <v>1</v>
      </c>
      <c r="J7" s="16" t="s">
        <v>2</v>
      </c>
      <c r="K7" s="17" t="s">
        <v>3</v>
      </c>
      <c r="L7" s="15" t="s">
        <v>1</v>
      </c>
      <c r="M7" s="16" t="s">
        <v>2</v>
      </c>
      <c r="N7" s="17" t="s">
        <v>3</v>
      </c>
      <c r="O7" s="15" t="s">
        <v>1</v>
      </c>
      <c r="P7" s="16" t="s">
        <v>2</v>
      </c>
      <c r="Q7" s="17" t="s">
        <v>3</v>
      </c>
      <c r="R7" s="18" t="s">
        <v>1</v>
      </c>
      <c r="S7" s="16" t="s">
        <v>2</v>
      </c>
      <c r="T7" s="17" t="s">
        <v>3</v>
      </c>
    </row>
    <row r="8" spans="2:21" s="19" customFormat="1" ht="16.5">
      <c r="B8" s="20" t="s">
        <v>59</v>
      </c>
      <c r="C8" s="68" t="s">
        <v>63</v>
      </c>
      <c r="D8" s="21" t="s">
        <v>4</v>
      </c>
      <c r="E8" s="21">
        <v>1</v>
      </c>
      <c r="F8" s="14">
        <v>1</v>
      </c>
      <c r="G8" s="47">
        <v>0</v>
      </c>
      <c r="H8" s="22">
        <f>ROUND(F8*G8,2)</f>
        <v>0</v>
      </c>
      <c r="I8" s="14">
        <v>1</v>
      </c>
      <c r="J8" s="47">
        <v>0</v>
      </c>
      <c r="K8" s="22">
        <f>ROUND(I8*J8,2)</f>
        <v>0</v>
      </c>
      <c r="L8" s="14">
        <v>2</v>
      </c>
      <c r="M8" s="23">
        <f>G8</f>
        <v>0</v>
      </c>
      <c r="N8" s="22">
        <f>ROUND(L8*M8,2)</f>
        <v>0</v>
      </c>
      <c r="O8" s="14">
        <v>0</v>
      </c>
      <c r="P8" s="23">
        <f>J8</f>
        <v>0</v>
      </c>
      <c r="Q8" s="22">
        <f>ROUND(O8*P8,2)</f>
        <v>0</v>
      </c>
      <c r="R8" s="14">
        <v>3</v>
      </c>
      <c r="S8" s="24">
        <v>0</v>
      </c>
      <c r="T8" s="22">
        <f>ROUND(R8*S8,2)</f>
        <v>0</v>
      </c>
      <c r="U8" s="1"/>
    </row>
    <row r="9" spans="2:21" ht="17.25" thickBot="1">
      <c r="B9" s="20" t="s">
        <v>60</v>
      </c>
      <c r="C9" s="68" t="s">
        <v>63</v>
      </c>
      <c r="D9" s="21" t="s">
        <v>29</v>
      </c>
      <c r="E9" s="57">
        <v>1</v>
      </c>
      <c r="F9" s="58">
        <v>1</v>
      </c>
      <c r="G9" s="59">
        <v>0</v>
      </c>
      <c r="H9" s="48">
        <f>ROUND(F9*G9,2)</f>
        <v>0</v>
      </c>
      <c r="I9" s="49">
        <v>0</v>
      </c>
      <c r="J9" s="50">
        <v>0</v>
      </c>
      <c r="K9" s="48">
        <f>ROUND(I9*J9,2)</f>
        <v>0</v>
      </c>
      <c r="L9" s="49">
        <v>1</v>
      </c>
      <c r="M9" s="51">
        <f>G9</f>
        <v>0</v>
      </c>
      <c r="N9" s="48">
        <f>ROUND(L9*M9,2)</f>
        <v>0</v>
      </c>
      <c r="O9" s="49">
        <v>0</v>
      </c>
      <c r="P9" s="51">
        <f>J9</f>
        <v>0</v>
      </c>
      <c r="Q9" s="48">
        <f>ROUND(O9*P9,2)</f>
        <v>0</v>
      </c>
      <c r="R9" s="49">
        <v>0</v>
      </c>
      <c r="S9" s="50">
        <v>0</v>
      </c>
      <c r="T9" s="48">
        <f>ROUND(R9*S9,2)</f>
        <v>0</v>
      </c>
    </row>
    <row r="10" spans="2:21" s="8" customFormat="1" ht="21" customHeight="1" thickBot="1">
      <c r="B10" s="90" t="s">
        <v>5</v>
      </c>
      <c r="C10" s="91"/>
      <c r="D10" s="92"/>
      <c r="E10" s="25">
        <f>SUM(E8:E9)</f>
        <v>2</v>
      </c>
      <c r="F10" s="26">
        <f>SUM(F8:F9)</f>
        <v>2</v>
      </c>
      <c r="G10" s="27"/>
      <c r="H10" s="28">
        <f>SUM(H8:H9)</f>
        <v>0</v>
      </c>
      <c r="I10" s="26">
        <f>SUM(I8:I9)</f>
        <v>1</v>
      </c>
      <c r="J10" s="27"/>
      <c r="K10" s="28">
        <f>SUM(K8:K9)</f>
        <v>0</v>
      </c>
      <c r="L10" s="26">
        <f>SUM(L8:L9)</f>
        <v>3</v>
      </c>
      <c r="M10" s="27"/>
      <c r="N10" s="28">
        <f>SUM(N8:N9)</f>
        <v>0</v>
      </c>
      <c r="O10" s="26">
        <f>SUM(O8:O9)</f>
        <v>0</v>
      </c>
      <c r="P10" s="27"/>
      <c r="Q10" s="28">
        <f>SUM(Q8:Q9)</f>
        <v>0</v>
      </c>
      <c r="R10" s="26">
        <f>SUM(R8:R9)</f>
        <v>3</v>
      </c>
      <c r="S10" s="27"/>
      <c r="T10" s="28">
        <f>SUM(T8:T9)</f>
        <v>0</v>
      </c>
    </row>
    <row r="11" spans="2:21" ht="15.75" thickBot="1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29"/>
    </row>
    <row r="12" spans="2:21" ht="24" thickBot="1">
      <c r="B12" s="106" t="s">
        <v>30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8"/>
    </row>
    <row r="13" spans="2:21" ht="18" customHeight="1">
      <c r="B13" s="109" t="s">
        <v>31</v>
      </c>
      <c r="C13" s="110"/>
      <c r="D13" s="93" t="s">
        <v>32</v>
      </c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88">
        <v>0</v>
      </c>
      <c r="T13" s="89"/>
    </row>
    <row r="14" spans="2:21" ht="21" customHeight="1">
      <c r="B14" s="111"/>
      <c r="C14" s="112"/>
      <c r="D14" s="96" t="s">
        <v>33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115"/>
      <c r="S14" s="116">
        <f>H10</f>
        <v>0</v>
      </c>
      <c r="T14" s="117"/>
    </row>
    <row r="15" spans="2:21" ht="21" customHeight="1" thickBot="1">
      <c r="B15" s="113"/>
      <c r="C15" s="114"/>
      <c r="D15" s="98" t="s">
        <v>34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18"/>
      <c r="S15" s="86">
        <f>K10</f>
        <v>0</v>
      </c>
      <c r="T15" s="87"/>
    </row>
    <row r="16" spans="2:21" ht="8.25" customHeight="1" thickBot="1">
      <c r="B16" s="30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  <c r="T16" s="33"/>
    </row>
    <row r="17" spans="2:20" ht="18" customHeight="1">
      <c r="B17" s="109" t="s">
        <v>35</v>
      </c>
      <c r="C17" s="110"/>
      <c r="D17" s="93" t="s">
        <v>32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104">
        <v>0</v>
      </c>
      <c r="T17" s="105"/>
    </row>
    <row r="18" spans="2:20" ht="21" customHeight="1">
      <c r="B18" s="111"/>
      <c r="C18" s="112"/>
      <c r="D18" s="96" t="s">
        <v>36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100">
        <f>N10</f>
        <v>0</v>
      </c>
      <c r="T18" s="101"/>
    </row>
    <row r="19" spans="2:20" ht="21" customHeight="1">
      <c r="B19" s="111"/>
      <c r="C19" s="112"/>
      <c r="D19" s="96" t="s">
        <v>37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100">
        <f>Q10</f>
        <v>0</v>
      </c>
      <c r="T19" s="101"/>
    </row>
    <row r="20" spans="2:20" ht="21" customHeight="1" thickBot="1">
      <c r="B20" s="113"/>
      <c r="C20" s="114"/>
      <c r="D20" s="98" t="s">
        <v>38</v>
      </c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102">
        <f>T10</f>
        <v>0</v>
      </c>
      <c r="T20" s="103"/>
    </row>
    <row r="21" spans="2:20" ht="8.25" customHeight="1" thickBot="1">
      <c r="B21" s="30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  <c r="T21" s="33"/>
    </row>
    <row r="22" spans="2:20" s="13" customFormat="1" ht="24" customHeight="1" thickBot="1">
      <c r="B22" s="121" t="s">
        <v>15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4">
        <f>S14+S15+S18+S19+S20</f>
        <v>0</v>
      </c>
      <c r="T22" s="125"/>
    </row>
    <row r="23" spans="2:20" ht="13.5" thickBot="1">
      <c r="B23" s="52"/>
      <c r="C23" s="52"/>
      <c r="D23" s="52"/>
      <c r="E23" s="9"/>
      <c r="F23" s="9"/>
      <c r="G23" s="9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4"/>
      <c r="S23" s="55"/>
      <c r="T23" s="55"/>
    </row>
    <row r="24" spans="2:20" ht="24" thickBot="1">
      <c r="B24" s="106" t="s">
        <v>39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/>
    </row>
    <row r="25" spans="2:20" ht="21" customHeight="1" thickBot="1">
      <c r="B25" s="126" t="s">
        <v>12</v>
      </c>
      <c r="C25" s="127"/>
      <c r="D25" s="128" t="s">
        <v>40</v>
      </c>
      <c r="E25" s="128"/>
      <c r="F25" s="128"/>
      <c r="G25" s="128"/>
      <c r="H25" s="129">
        <v>473257</v>
      </c>
      <c r="I25" s="130"/>
      <c r="J25" s="131"/>
      <c r="K25" s="132" t="s">
        <v>41</v>
      </c>
      <c r="L25" s="133"/>
      <c r="M25" s="134"/>
      <c r="N25" s="34">
        <v>0</v>
      </c>
      <c r="O25" s="35" t="s">
        <v>42</v>
      </c>
      <c r="P25" s="36"/>
      <c r="Q25" s="36"/>
      <c r="R25" s="37"/>
      <c r="S25" s="119">
        <f>ROUND(H25*N25,2)</f>
        <v>0</v>
      </c>
      <c r="T25" s="120"/>
    </row>
    <row r="26" spans="2:20" ht="8.25" customHeight="1" thickBot="1">
      <c r="B26" s="30"/>
      <c r="C26" s="31"/>
      <c r="D26" s="7"/>
      <c r="E26" s="7"/>
      <c r="F26" s="7"/>
      <c r="G26" s="7"/>
      <c r="H26" s="7"/>
      <c r="I26" s="7"/>
      <c r="J26" s="7"/>
      <c r="K26" s="7"/>
      <c r="L26" s="7"/>
      <c r="M26" s="7"/>
      <c r="N26" s="38"/>
      <c r="O26" s="7"/>
      <c r="P26" s="7"/>
      <c r="Q26" s="7"/>
      <c r="R26" s="7"/>
      <c r="S26" s="39"/>
      <c r="T26" s="40"/>
    </row>
    <row r="27" spans="2:20" ht="21" customHeight="1" thickBot="1">
      <c r="B27" s="126" t="s">
        <v>13</v>
      </c>
      <c r="C27" s="127"/>
      <c r="D27" s="128" t="s">
        <v>43</v>
      </c>
      <c r="E27" s="128"/>
      <c r="F27" s="128"/>
      <c r="G27" s="128"/>
      <c r="H27" s="129">
        <v>10500000</v>
      </c>
      <c r="I27" s="130"/>
      <c r="J27" s="131"/>
      <c r="K27" s="132" t="s">
        <v>44</v>
      </c>
      <c r="L27" s="133"/>
      <c r="M27" s="134"/>
      <c r="N27" s="41">
        <v>0</v>
      </c>
      <c r="O27" s="42" t="s">
        <v>6</v>
      </c>
      <c r="P27" s="43"/>
      <c r="Q27" s="43"/>
      <c r="R27" s="37"/>
      <c r="S27" s="119">
        <f>ROUND(H27*N27,2)</f>
        <v>0</v>
      </c>
      <c r="T27" s="120"/>
    </row>
    <row r="28" spans="2:20" s="13" customFormat="1" ht="24" customHeight="1" thickBot="1">
      <c r="B28" s="121" t="s">
        <v>15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4">
        <f>SUM(S25,S27)</f>
        <v>0</v>
      </c>
      <c r="T28" s="125"/>
    </row>
    <row r="29" spans="2:20" ht="13.5" thickBot="1">
      <c r="B29" s="30"/>
      <c r="C29" s="31"/>
      <c r="D29" s="9"/>
      <c r="E29" s="9"/>
      <c r="F29" s="7"/>
      <c r="G29" s="7"/>
      <c r="H29" s="7"/>
      <c r="I29" s="7"/>
      <c r="J29" s="7"/>
      <c r="K29" s="10"/>
      <c r="L29" s="7"/>
      <c r="M29" s="7"/>
      <c r="N29" s="7"/>
      <c r="O29" s="7"/>
      <c r="P29" s="7"/>
      <c r="Q29" s="7"/>
      <c r="R29" s="7"/>
      <c r="S29" s="7"/>
      <c r="T29" s="7"/>
    </row>
    <row r="30" spans="2:20" s="11" customFormat="1" ht="34.5" customHeight="1" thickBot="1">
      <c r="B30" s="106" t="s">
        <v>45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38">
        <f>S22+S28</f>
        <v>0</v>
      </c>
      <c r="T30" s="139"/>
    </row>
    <row r="31" spans="2:20" s="11" customFormat="1" ht="24" thickBot="1">
      <c r="B31" s="106" t="s">
        <v>46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40">
        <v>12</v>
      </c>
      <c r="T31" s="141"/>
    </row>
    <row r="32" spans="2:20" s="12" customFormat="1" ht="30.75" customHeight="1" thickBot="1">
      <c r="B32" s="142" t="s">
        <v>47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4">
        <f>S30*S31</f>
        <v>0</v>
      </c>
      <c r="T32" s="145"/>
    </row>
    <row r="33" spans="2:20" s="11" customFormat="1" ht="37.5" customHeight="1" thickBot="1">
      <c r="B33" s="106" t="s">
        <v>48</v>
      </c>
      <c r="C33" s="107"/>
      <c r="D33" s="107"/>
      <c r="E33" s="107"/>
      <c r="F33" s="107"/>
      <c r="G33" s="146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8"/>
    </row>
    <row r="34" spans="2:20" ht="13.5" thickBot="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2:20" ht="263.25" customHeight="1" thickBot="1">
      <c r="B35" s="135" t="s">
        <v>49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7"/>
    </row>
    <row r="36" spans="2:20">
      <c r="G36" s="60"/>
      <c r="H36" s="61"/>
      <c r="I36" s="60"/>
    </row>
  </sheetData>
  <protectedRanges>
    <protectedRange sqref="G33 S13 N25 N27 P11 M11 S11 G11 J11 M8:M9 S8:S9 G8:G9 J8:J9 P8:P9" name="Intervalo1_1"/>
    <protectedRange sqref="J29:J30" name="Intervalo4_1_1"/>
  </protectedRanges>
  <mergeCells count="55">
    <mergeCell ref="G33:T33"/>
    <mergeCell ref="B35:T35"/>
    <mergeCell ref="B28:R28"/>
    <mergeCell ref="S28:T28"/>
    <mergeCell ref="B30:R30"/>
    <mergeCell ref="S30:T30"/>
    <mergeCell ref="B31:R31"/>
    <mergeCell ref="S31:T31"/>
    <mergeCell ref="B32:R32"/>
    <mergeCell ref="S32:T32"/>
    <mergeCell ref="B33:F33"/>
    <mergeCell ref="H25:J25"/>
    <mergeCell ref="K25:M25"/>
    <mergeCell ref="S25:T25"/>
    <mergeCell ref="B27:C27"/>
    <mergeCell ref="D27:G27"/>
    <mergeCell ref="H27:J27"/>
    <mergeCell ref="K27:M27"/>
    <mergeCell ref="B17:C20"/>
    <mergeCell ref="D17:R17"/>
    <mergeCell ref="D18:R18"/>
    <mergeCell ref="S18:T18"/>
    <mergeCell ref="S27:T27"/>
    <mergeCell ref="B22:R22"/>
    <mergeCell ref="S22:T22"/>
    <mergeCell ref="B24:T24"/>
    <mergeCell ref="B25:C25"/>
    <mergeCell ref="D25:G25"/>
    <mergeCell ref="D19:R19"/>
    <mergeCell ref="D20:R20"/>
    <mergeCell ref="S19:T19"/>
    <mergeCell ref="S20:T20"/>
    <mergeCell ref="S17:T17"/>
    <mergeCell ref="B12:T12"/>
    <mergeCell ref="B13:C15"/>
    <mergeCell ref="D14:R14"/>
    <mergeCell ref="S14:T14"/>
    <mergeCell ref="D15:R15"/>
    <mergeCell ref="E6:E7"/>
    <mergeCell ref="B6:B7"/>
    <mergeCell ref="C6:C7"/>
    <mergeCell ref="S15:T15"/>
    <mergeCell ref="S13:T13"/>
    <mergeCell ref="B10:D10"/>
    <mergeCell ref="D13:R13"/>
    <mergeCell ref="F6:H6"/>
    <mergeCell ref="L6:N6"/>
    <mergeCell ref="I6:K6"/>
    <mergeCell ref="B1:T1"/>
    <mergeCell ref="B3:C3"/>
    <mergeCell ref="O6:Q6"/>
    <mergeCell ref="R6:T6"/>
    <mergeCell ref="B4:T4"/>
    <mergeCell ref="B5:T5"/>
    <mergeCell ref="D6:D7"/>
  </mergeCells>
  <phoneticPr fontId="0" type="noConversion"/>
  <printOptions horizontalCentered="1" verticalCentered="1"/>
  <pageMargins left="0" right="0" top="0" bottom="0" header="0" footer="0"/>
  <pageSetup paperSize="9" scale="37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"/>
  <sheetViews>
    <sheetView showGridLines="0" zoomScale="90" zoomScaleNormal="90" workbookViewId="0"/>
  </sheetViews>
  <sheetFormatPr defaultRowHeight="15"/>
  <cols>
    <col min="1" max="1" width="3.5703125" customWidth="1"/>
    <col min="2" max="2" width="19.28515625" style="4" customWidth="1"/>
    <col min="3" max="3" width="14.85546875" style="4" customWidth="1"/>
    <col min="4" max="4" width="13.5703125" style="4" customWidth="1"/>
    <col min="5" max="5" width="36.140625" style="46" customWidth="1"/>
    <col min="6" max="6" width="40.28515625" style="4" customWidth="1"/>
    <col min="7" max="7" width="17.140625" style="4" customWidth="1"/>
    <col min="8" max="8" width="12.140625" style="44" customWidth="1"/>
    <col min="9" max="9" width="14.5703125" style="4" customWidth="1"/>
    <col min="10" max="10" width="19.85546875" style="4" customWidth="1"/>
    <col min="11" max="11" width="15.5703125" style="4" customWidth="1"/>
    <col min="12" max="12" width="17.85546875" style="4" customWidth="1"/>
  </cols>
  <sheetData>
    <row r="2" spans="1:12" s="2" customFormat="1" ht="20.25">
      <c r="B2" s="149" t="s">
        <v>53</v>
      </c>
      <c r="C2" s="150"/>
      <c r="D2" s="150"/>
      <c r="E2" s="150"/>
      <c r="F2" s="150"/>
      <c r="G2" s="150"/>
      <c r="H2" s="150"/>
      <c r="I2" s="150"/>
      <c r="J2" s="150"/>
    </row>
    <row r="3" spans="1:12" s="3" customFormat="1" ht="51.75" customHeight="1">
      <c r="A3" s="2"/>
      <c r="B3" s="5" t="s">
        <v>0</v>
      </c>
      <c r="C3" s="5" t="s">
        <v>7</v>
      </c>
      <c r="D3" s="5" t="s">
        <v>50</v>
      </c>
      <c r="E3" s="45" t="s">
        <v>51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20</v>
      </c>
    </row>
    <row r="4" spans="1:12">
      <c r="B4" s="62" t="s">
        <v>56</v>
      </c>
      <c r="C4" s="63" t="s">
        <v>52</v>
      </c>
      <c r="D4" s="67">
        <v>23385005</v>
      </c>
      <c r="E4" s="64" t="s">
        <v>54</v>
      </c>
      <c r="F4" s="62" t="s">
        <v>57</v>
      </c>
      <c r="G4" s="64" t="s">
        <v>58</v>
      </c>
      <c r="H4" s="63">
        <v>66055210</v>
      </c>
      <c r="I4" s="65" t="s">
        <v>14</v>
      </c>
      <c r="J4" s="66"/>
      <c r="K4"/>
      <c r="L4"/>
    </row>
    <row r="5" spans="1:12">
      <c r="B5" s="62" t="s">
        <v>56</v>
      </c>
      <c r="C5" s="63" t="s">
        <v>52</v>
      </c>
      <c r="D5" s="67">
        <v>23385006</v>
      </c>
      <c r="E5" s="64" t="s">
        <v>55</v>
      </c>
      <c r="F5" s="62" t="s">
        <v>57</v>
      </c>
      <c r="G5" s="64" t="s">
        <v>58</v>
      </c>
      <c r="H5" s="63">
        <v>66055210</v>
      </c>
      <c r="I5" s="65" t="s">
        <v>14</v>
      </c>
      <c r="J5" s="66"/>
      <c r="K5"/>
      <c r="L5"/>
    </row>
  </sheetData>
  <mergeCells count="1">
    <mergeCell ref="B2:J2"/>
  </mergeCells>
  <phoneticPr fontId="0" type="noConversion"/>
  <conditionalFormatting sqref="J3 I4:J5">
    <cfRule type="cellIs" dxfId="1" priority="33" operator="equal">
      <formula>"NÃO"</formula>
    </cfRule>
  </conditionalFormatting>
  <conditionalFormatting sqref="I3">
    <cfRule type="cellIs" dxfId="0" priority="24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Belém</vt:lpstr>
      <vt:lpstr>Rel Unid Item I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Jorge Medeiros Junior</cp:lastModifiedBy>
  <cp:lastPrinted>2021-04-27T19:11:50Z</cp:lastPrinted>
  <dcterms:created xsi:type="dcterms:W3CDTF">2017-01-10T20:45:39Z</dcterms:created>
  <dcterms:modified xsi:type="dcterms:W3CDTF">2021-05-03T15:17:11Z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2021-04-27T19:13:06Z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07d93ad2-f280-4786-96b4-48db246e163e</vt:lpwstr>
  </property>
  <property fmtid="{D5CDD505-2E9C-101B-9397-08002B2CF9AE}" pid="8" name="MSIP_Label_f1a47ad8-907a-4afd-bc2a-6b2ee4f96f0c_ContentBits">
    <vt:lpwstr>3</vt:lpwstr>
  </property>
</Properties>
</file>