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arquivos.caixa\br\df5688fs201\CECOT\BU\2021\PREGÕES\PE 0068 2021 - TV - PAE - Belém_PA\Documentos para Publicação\Republicação\"/>
    </mc:Choice>
  </mc:AlternateContent>
  <xr:revisionPtr revIDLastSave="0" documentId="13_ncr:1_{EAA2B0F9-1C9A-4D14-90CB-ECD0F1791054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Item I - Belém" sheetId="1" r:id="rId1"/>
    <sheet name="Rel Unid Item I" sheetId="2" r:id="rId2"/>
  </sheets>
  <definedNames>
    <definedName name="_xlnm._FilterDatabase" localSheetId="1" hidden="1">'Rel Unid Item I'!$A$3:$L$3</definedName>
    <definedName name="_xlnm.Print_Area" localSheetId="0">'Item I - Belém'!$A$1:$M$1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3" i="1" l="1"/>
  <c r="S41" i="1"/>
  <c r="R17" i="1"/>
  <c r="O17" i="1"/>
  <c r="L17" i="1"/>
  <c r="I17" i="1"/>
  <c r="F17" i="1"/>
  <c r="E17" i="1"/>
  <c r="T16" i="1"/>
  <c r="M16" i="1"/>
  <c r="N16" i="1" s="1"/>
  <c r="J16" i="1"/>
  <c r="K16" i="1" s="1"/>
  <c r="H16" i="1"/>
  <c r="T15" i="1"/>
  <c r="T17" i="1" s="1"/>
  <c r="S36" i="1" s="1"/>
  <c r="P15" i="1"/>
  <c r="Q15" i="1" s="1"/>
  <c r="M15" i="1"/>
  <c r="N15" i="1" s="1"/>
  <c r="K15" i="1"/>
  <c r="H15" i="1"/>
  <c r="R10" i="1"/>
  <c r="O10" i="1"/>
  <c r="L10" i="1"/>
  <c r="I10" i="1"/>
  <c r="F10" i="1"/>
  <c r="E10" i="1"/>
  <c r="T9" i="1"/>
  <c r="P9" i="1"/>
  <c r="Q9" i="1" s="1"/>
  <c r="M9" i="1"/>
  <c r="N9" i="1" s="1"/>
  <c r="K9" i="1"/>
  <c r="H9" i="1"/>
  <c r="T8" i="1"/>
  <c r="P8" i="1"/>
  <c r="Q8" i="1" s="1"/>
  <c r="M8" i="1"/>
  <c r="N8" i="1" s="1"/>
  <c r="K8" i="1"/>
  <c r="H8" i="1"/>
  <c r="N17" i="1" l="1"/>
  <c r="S34" i="1" s="1"/>
  <c r="Q10" i="1"/>
  <c r="S30" i="1" s="1"/>
  <c r="H10" i="1"/>
  <c r="S21" i="1" s="1"/>
  <c r="T10" i="1"/>
  <c r="S31" i="1" s="1"/>
  <c r="H17" i="1"/>
  <c r="S25" i="1" s="1"/>
  <c r="K10" i="1"/>
  <c r="S22" i="1" s="1"/>
  <c r="N10" i="1"/>
  <c r="S29" i="1" s="1"/>
  <c r="K17" i="1"/>
  <c r="S26" i="1" s="1"/>
  <c r="S44" i="1"/>
  <c r="P16" i="1"/>
  <c r="Q16" i="1" s="1"/>
  <c r="Q17" i="1" s="1"/>
  <c r="S35" i="1" s="1"/>
  <c r="S38" i="1" l="1"/>
  <c r="S46" i="1" s="1"/>
  <c r="S48" i="1" s="1"/>
</calcChain>
</file>

<file path=xl/sharedStrings.xml><?xml version="1.0" encoding="utf-8"?>
<sst xmlns="http://schemas.openxmlformats.org/spreadsheetml/2006/main" count="155" uniqueCount="85">
  <si>
    <t>MUNICÍPIO</t>
  </si>
  <si>
    <t>Quantitativo médio de embarques mensais</t>
  </si>
  <si>
    <t>Preço individual por embarque</t>
  </si>
  <si>
    <t>Preço mensal total</t>
  </si>
  <si>
    <t>TOTAL</t>
  </si>
  <si>
    <t>Preço de Custódia de Valores (R$)</t>
  </si>
  <si>
    <t>TIPO</t>
  </si>
  <si>
    <t>ENDEREÇO</t>
  </si>
  <si>
    <t>BAIRRO</t>
  </si>
  <si>
    <t>CEP</t>
  </si>
  <si>
    <t>DEPENDENTE DE BASE DE ATENDIMENTO</t>
  </si>
  <si>
    <t>TRANSPORTE / MÊS</t>
  </si>
  <si>
    <t>CUSTÓDIA / MÊS</t>
  </si>
  <si>
    <t>SIM</t>
  </si>
  <si>
    <t>SUBTOTAL</t>
  </si>
  <si>
    <t>Franquia de embarques mensais</t>
  </si>
  <si>
    <t>Preço individual por embarque (Franquia ou Excedente)</t>
  </si>
  <si>
    <t>Preço mensal total para os embarques  da Franquia</t>
  </si>
  <si>
    <t>BASE DE ATENDIMENTO</t>
  </si>
  <si>
    <t>MUNICÍPIO DA BASE/GARAGEM DE ATENDIMENTO</t>
  </si>
  <si>
    <t>QUANTIDADE DE  EQUIPAMENTOS</t>
  </si>
  <si>
    <t>ABASTECIMENTO/DESABASTECIMENTO
FRANQUIA / EXCEDENTES</t>
  </si>
  <si>
    <t>ABASTECIMENTO/DESABASTECIMENTO
EMERGENCIAL</t>
  </si>
  <si>
    <t>ACIONAMENTO
PROGRAMADO</t>
  </si>
  <si>
    <t>ACIONAMENTO
EMERGENCIAL</t>
  </si>
  <si>
    <t>SERVIÇO COMPLEMENTAR
ACIONAMENTO</t>
  </si>
  <si>
    <t>SEM DESLOCAMENTO</t>
  </si>
  <si>
    <t>GRUPO A</t>
  </si>
  <si>
    <r>
      <t>Percentual de acréscimo para Domingos e Feriados no valor de embarque, limitado a</t>
    </r>
    <r>
      <rPr>
        <b/>
        <sz val="12"/>
        <rFont val="Arial"/>
        <family val="2"/>
      </rPr>
      <t xml:space="preserve"> 70 %</t>
    </r>
    <r>
      <rPr>
        <sz val="12"/>
        <rFont val="Arial"/>
        <family val="2"/>
      </rPr>
      <t xml:space="preserve"> </t>
    </r>
  </si>
  <si>
    <t>Preço Mensal Total proposto para ABASTECIMENTO/DESABASTECIMENTO (FRANQUIA), apurado no quadro acima  (R$)</t>
  </si>
  <si>
    <t>Preço Mensal Total proposto para ABASTECIMENTO/DESABASTECIMENTO EMERGENCIAL, apurado no quadro acima (R$)</t>
  </si>
  <si>
    <t>Preço Mensal Total proposto para ACIONAMENTO PROGRAMADO, apurado no quadro acima (R$)</t>
  </si>
  <si>
    <t>Preço Mensal Total proposto para ACIONAMENTO EMERGENCIAL, apurado no quadro acima (R$)</t>
  </si>
  <si>
    <t>Preço Mensal Total proposto para COMPLEMENTAR DE ACIONAMENTO, apurado no quadro acima (R$)</t>
  </si>
  <si>
    <t>GRUPO B</t>
  </si>
  <si>
    <t>Quantitativo médio de valores transportados mensalmente (R$)</t>
  </si>
  <si>
    <r>
      <t xml:space="preserve">Taxa de Ad-valorem - limitado a </t>
    </r>
    <r>
      <rPr>
        <b/>
        <sz val="12"/>
        <rFont val="Arial"/>
        <family val="2"/>
      </rPr>
      <t>0,04%</t>
    </r>
  </si>
  <si>
    <t>Preço do Ad-valorem (R$)</t>
  </si>
  <si>
    <t>Quantitativo médio de valores custodiados mensalmente (R$)</t>
  </si>
  <si>
    <r>
      <t xml:space="preserve">Taxa de Custódia - limitado a </t>
    </r>
    <r>
      <rPr>
        <b/>
        <sz val="12"/>
        <rFont val="Arial"/>
        <family val="2"/>
      </rPr>
      <t>0,0105%</t>
    </r>
  </si>
  <si>
    <t>TOTAL MENSAL (GRUPO A + GRUPO B)</t>
  </si>
  <si>
    <t>PRAZO DE VIGÊNCIA (MESES)</t>
  </si>
  <si>
    <t>TOTAL VALOR GLOBAL</t>
  </si>
  <si>
    <t>PREÇO GLOBAL POR EXTENSO</t>
  </si>
  <si>
    <t>QUANTITATIVOS MÉDIOS MENSAIS INFORMADOS PELA CAIXA:
- abastecimento/desabastecimento (Franquia, Programado e Emergencial);
- abastecimento/desabastecimento equipamento adicional (Franquia, Programado e Emergencial);
- acionamento (Programado e Emergencial);
- acionamento equipamento adicional (Programado e Emergencial);
- serviço de acionamento complementar;
- carro comum dedicado;
- valores transportados mensalmente;
- valores custodiados mensalmente.
OBS.: os preços propostos correspondem aos atendimentos a serem realizados em dias úteis (Segunda a Sábado).  Sobre os preços dos serviços prestados aos Domingos e Feriados incide percentual de acréscimo, limitado a 70%, conforme informado acima, a serem faturados conforme Termo de Referência.</t>
  </si>
  <si>
    <t>CÓDIGO</t>
  </si>
  <si>
    <t>UNIDADE</t>
  </si>
  <si>
    <t>MÚLTIPLO</t>
  </si>
  <si>
    <t>ITEM I - RELAÇÃO DE UNIDADES - PAE - BELÉM</t>
  </si>
  <si>
    <t>PAE JUSTICA FEDERAL BELEM 2</t>
  </si>
  <si>
    <t>PAE JUSTICA FEDERAL BELEM 1</t>
  </si>
  <si>
    <t>BELEM</t>
  </si>
  <si>
    <t>RUA DOMINGOS MARREIROS, 598</t>
  </si>
  <si>
    <t>UMARIZAL</t>
  </si>
  <si>
    <t>BELÉM - ADICIONAL</t>
  </si>
  <si>
    <t>PAE TRE BELEM</t>
  </si>
  <si>
    <t>PAE UPA DE ICOARACY</t>
  </si>
  <si>
    <t>PAE PMB BARCARENA II</t>
  </si>
  <si>
    <t>PAE PMB BARCARENA 2</t>
  </si>
  <si>
    <t>PAE PMB BARCARENA 3</t>
  </si>
  <si>
    <t>BARCARENA</t>
  </si>
  <si>
    <t>SIMPLES</t>
  </si>
  <si>
    <t>CAMPINA</t>
  </si>
  <si>
    <t>RUA JOAO DIOGO 288</t>
  </si>
  <si>
    <t>TENONE</t>
  </si>
  <si>
    <t>ROD. AUGUSTO MONTENEGRO, KM 11 S/N</t>
  </si>
  <si>
    <t>AVENIDA CRONGE DA SILVEIRA, S N</t>
  </si>
  <si>
    <t>CENTRO</t>
  </si>
  <si>
    <t>ABASTECIMENTO/DESABASTECIMENTO
PROGRAMADO</t>
  </si>
  <si>
    <t>Preço Mensal Total proposto para ABASTECIMENTO/DESABASTECIMENTO (FRANQUIA OU PROGRAMADO), apurado no quadro acima  (R$)</t>
  </si>
  <si>
    <t>ITEM I - PAE - BELÉM</t>
  </si>
  <si>
    <t xml:space="preserve">BELÉM </t>
  </si>
  <si>
    <t>BARCARENA - ADICIONAL</t>
  </si>
  <si>
    <r>
      <t xml:space="preserve">DATA BASE (CCT):  </t>
    </r>
    <r>
      <rPr>
        <b/>
        <sz val="24"/>
        <color rgb="FF0000FF"/>
        <rFont val="Arial"/>
        <family val="2"/>
      </rPr>
      <t>informar</t>
    </r>
  </si>
  <si>
    <t>informar</t>
  </si>
  <si>
    <t>POSTO DE ATENDIMENTO ELETRÔNICO URBANO / MÊS</t>
  </si>
  <si>
    <t>POSTO DE ATENDIMENTO ELETRÔNICO INTERURBANO / MÊS</t>
  </si>
  <si>
    <t>DISTÂNCIA EM KM (IDA/VOLTA) CONSIDERANDO MUNICIPIO DA BASE DE ATENDIMENTO</t>
  </si>
  <si>
    <t>EMBARQUES URBANOS / MÊS</t>
  </si>
  <si>
    <t>EMBARQUES INTERURBANOS / MÊS</t>
  </si>
  <si>
    <t xml:space="preserve"> ACIONAMENTOS TÉCNICOS URBANOS / MÊS</t>
  </si>
  <si>
    <t xml:space="preserve"> ACIONAMENTOS TÉCNICOS INTERURBANOS / MÊS</t>
  </si>
  <si>
    <t>INFORMAR</t>
  </si>
  <si>
    <t>URBANO</t>
  </si>
  <si>
    <t>MODELO III-A - PLANILHA PROPOSTA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</si>
</sst>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0.0000%"/>
    <numFmt numFmtId="167" formatCode="&quot;R$ &quot;#,##0.00"/>
    <numFmt numFmtId="168" formatCode="0.000%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  <font>
      <sz val="16"/>
      <color theme="0" tint="-4.9989318521683403E-2"/>
      <name val="Arial"/>
      <family val="2"/>
    </font>
    <font>
      <b/>
      <sz val="12"/>
      <color theme="1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3"/>
      <color indexed="12"/>
      <name val="Arial"/>
      <family val="2"/>
    </font>
    <font>
      <sz val="18"/>
      <name val="Arial"/>
      <family val="2"/>
    </font>
    <font>
      <sz val="20"/>
      <name val="Arial"/>
      <family val="2"/>
    </font>
    <font>
      <b/>
      <sz val="20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u/>
      <sz val="18"/>
      <name val="Arial"/>
      <family val="2"/>
    </font>
    <font>
      <b/>
      <sz val="24"/>
      <color theme="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rgb="FF0000FF"/>
      <name val="Arial"/>
      <family val="2"/>
    </font>
    <font>
      <sz val="10"/>
      <color indexed="12"/>
      <name val="Arial"/>
      <family val="2"/>
    </font>
    <font>
      <sz val="18"/>
      <color rgb="FF0000FF"/>
      <name val="Arial"/>
      <family val="2"/>
    </font>
    <font>
      <b/>
      <sz val="36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b/>
      <sz val="14"/>
      <color indexed="8"/>
      <name val="Arial"/>
      <family val="2"/>
    </font>
    <font>
      <sz val="13"/>
      <color indexed="12"/>
      <name val="Arial"/>
      <family val="2"/>
    </font>
    <font>
      <b/>
      <sz val="24"/>
      <color rgb="FF0000FF"/>
      <name val="Arial"/>
      <family val="2"/>
    </font>
    <font>
      <sz val="16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3">
    <xf numFmtId="0" fontId="0" fillId="0" borderId="0" xfId="0"/>
    <xf numFmtId="0" fontId="11" fillId="0" borderId="0" xfId="0" applyFont="1" applyFill="1" applyBorder="1" applyAlignment="1"/>
    <xf numFmtId="0" fontId="11" fillId="0" borderId="0" xfId="0" applyFont="1" applyFill="1" applyAlignment="1"/>
    <xf numFmtId="0" fontId="0" fillId="0" borderId="0" xfId="0" applyAlignment="1"/>
    <xf numFmtId="0" fontId="4" fillId="2" borderId="21" xfId="0" applyFont="1" applyFill="1" applyBorder="1" applyAlignment="1">
      <alignment horizontal="center" vertical="center" wrapText="1"/>
    </xf>
    <xf numFmtId="164" fontId="25" fillId="0" borderId="19" xfId="2" applyNumberFormat="1" applyFont="1" applyFill="1" applyBorder="1" applyAlignment="1">
      <alignment horizontal="center" vertical="center" wrapText="1"/>
    </xf>
    <xf numFmtId="164" fontId="26" fillId="0" borderId="19" xfId="2" applyNumberFormat="1" applyFont="1" applyFill="1" applyBorder="1" applyAlignment="1">
      <alignment horizontal="center" vertical="center" wrapText="1"/>
    </xf>
    <xf numFmtId="168" fontId="16" fillId="0" borderId="32" xfId="3" applyNumberFormat="1" applyFont="1" applyFill="1" applyBorder="1" applyAlignment="1">
      <alignment horizontal="center" vertical="center"/>
    </xf>
    <xf numFmtId="10" fontId="3" fillId="0" borderId="4" xfId="3" applyNumberFormat="1" applyFont="1" applyFill="1" applyBorder="1" applyAlignment="1">
      <alignment horizontal="center" vertical="center"/>
    </xf>
    <xf numFmtId="165" fontId="24" fillId="0" borderId="0" xfId="2" applyNumberFormat="1" applyFont="1" applyFill="1" applyBorder="1" applyAlignment="1">
      <alignment vertical="center"/>
    </xf>
    <xf numFmtId="166" fontId="16" fillId="0" borderId="32" xfId="3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2" borderId="2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16" fillId="0" borderId="19" xfId="2" applyNumberFormat="1" applyFont="1" applyFill="1" applyBorder="1" applyAlignment="1">
      <alignment horizontal="center" vertical="center" wrapText="1"/>
    </xf>
    <xf numFmtId="164" fontId="26" fillId="0" borderId="42" xfId="2" applyNumberFormat="1" applyFont="1" applyFill="1" applyBorder="1" applyAlignment="1">
      <alignment horizontal="center" vertical="center" wrapText="1"/>
    </xf>
    <xf numFmtId="164" fontId="25" fillId="0" borderId="42" xfId="2" applyNumberFormat="1" applyFont="1" applyFill="1" applyBorder="1" applyAlignment="1">
      <alignment horizontal="center" vertical="center" wrapText="1"/>
    </xf>
    <xf numFmtId="44" fontId="3" fillId="0" borderId="0" xfId="2" applyFont="1" applyFill="1" applyBorder="1" applyAlignment="1">
      <alignment horizontal="center" vertical="center" wrapText="1"/>
    </xf>
    <xf numFmtId="165" fontId="27" fillId="0" borderId="0" xfId="2" applyNumberFormat="1" applyFont="1" applyFill="1" applyBorder="1" applyAlignment="1">
      <alignment horizontal="center" vertical="center" wrapText="1"/>
    </xf>
    <xf numFmtId="164" fontId="16" fillId="0" borderId="44" xfId="2" applyNumberFormat="1" applyFont="1" applyFill="1" applyBorder="1" applyAlignment="1">
      <alignment horizontal="center" vertical="center" wrapText="1"/>
    </xf>
    <xf numFmtId="43" fontId="3" fillId="0" borderId="0" xfId="1" applyFont="1" applyFill="1" applyAlignment="1">
      <alignment vertical="center"/>
    </xf>
    <xf numFmtId="0" fontId="30" fillId="3" borderId="21" xfId="0" applyFont="1" applyFill="1" applyBorder="1" applyAlignment="1" applyProtection="1">
      <alignment horizontal="left" vertical="top" wrapText="1"/>
      <protection locked="0"/>
    </xf>
    <xf numFmtId="0" fontId="30" fillId="3" borderId="21" xfId="0" applyFont="1" applyFill="1" applyBorder="1" applyAlignment="1" applyProtection="1">
      <alignment horizontal="center" wrapText="1"/>
      <protection locked="0"/>
    </xf>
    <xf numFmtId="0" fontId="30" fillId="3" borderId="21" xfId="0" applyFont="1" applyFill="1" applyBorder="1" applyAlignment="1" applyProtection="1">
      <alignment horizontal="left" wrapText="1"/>
      <protection locked="0"/>
    </xf>
    <xf numFmtId="0" fontId="30" fillId="3" borderId="21" xfId="0" applyFont="1" applyFill="1" applyBorder="1" applyAlignment="1">
      <alignment horizontal="center"/>
    </xf>
    <xf numFmtId="0" fontId="31" fillId="3" borderId="21" xfId="0" applyFont="1" applyFill="1" applyBorder="1" applyAlignment="1">
      <alignment horizontal="center"/>
    </xf>
    <xf numFmtId="49" fontId="30" fillId="0" borderId="21" xfId="0" applyNumberFormat="1" applyFont="1" applyFill="1" applyBorder="1" applyAlignment="1" applyProtection="1">
      <alignment horizontal="center" wrapText="1"/>
      <protection locked="0"/>
    </xf>
    <xf numFmtId="0" fontId="3" fillId="0" borderId="0" xfId="0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6" fillId="0" borderId="34" xfId="0" applyFont="1" applyBorder="1" applyAlignment="1">
      <alignment vertical="center"/>
    </xf>
    <xf numFmtId="0" fontId="6" fillId="0" borderId="3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167" fontId="6" fillId="0" borderId="17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67" fontId="6" fillId="0" borderId="40" xfId="0" applyNumberFormat="1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67" fontId="15" fillId="0" borderId="9" xfId="0" applyNumberFormat="1" applyFont="1" applyBorder="1" applyAlignment="1">
      <alignment horizontal="center" vertical="center" wrapText="1"/>
    </xf>
    <xf numFmtId="167" fontId="8" fillId="0" borderId="13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32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167" fontId="24" fillId="0" borderId="0" xfId="0" applyNumberFormat="1" applyFont="1" applyAlignment="1">
      <alignment horizontal="center" vertical="center" wrapText="1"/>
    </xf>
    <xf numFmtId="167" fontId="16" fillId="0" borderId="0" xfId="0" applyNumberFormat="1" applyFont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44" fontId="6" fillId="0" borderId="0" xfId="2" applyFont="1" applyFill="1" applyBorder="1" applyAlignment="1">
      <alignment horizontal="center" vertical="center" wrapText="1"/>
    </xf>
    <xf numFmtId="165" fontId="33" fillId="0" borderId="0" xfId="2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6" fillId="0" borderId="38" xfId="0" applyFont="1" applyBorder="1" applyAlignment="1">
      <alignment horizontal="left" vertical="center"/>
    </xf>
    <xf numFmtId="0" fontId="3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43" fontId="3" fillId="0" borderId="0" xfId="0" applyNumberFormat="1" applyFont="1" applyAlignment="1">
      <alignment vertical="center"/>
    </xf>
    <xf numFmtId="0" fontId="6" fillId="0" borderId="41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35" fillId="0" borderId="3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165" fontId="19" fillId="0" borderId="6" xfId="2" applyNumberFormat="1" applyFont="1" applyFill="1" applyBorder="1" applyAlignment="1">
      <alignment horizontal="center" vertical="center"/>
    </xf>
    <xf numFmtId="165" fontId="19" fillId="0" borderId="5" xfId="2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28" fillId="0" borderId="38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165" fontId="21" fillId="0" borderId="6" xfId="2" applyNumberFormat="1" applyFont="1" applyFill="1" applyBorder="1" applyAlignment="1">
      <alignment horizontal="center" vertical="center" wrapText="1"/>
    </xf>
    <xf numFmtId="165" fontId="21" fillId="0" borderId="5" xfId="2" applyNumberFormat="1" applyFont="1" applyFill="1" applyBorder="1" applyAlignment="1">
      <alignment horizontal="center" vertical="center" wrapText="1"/>
    </xf>
    <xf numFmtId="165" fontId="9" fillId="0" borderId="6" xfId="2" applyNumberFormat="1" applyFont="1" applyFill="1" applyBorder="1" applyAlignment="1">
      <alignment horizontal="center" vertical="center"/>
    </xf>
    <xf numFmtId="165" fontId="9" fillId="0" borderId="5" xfId="2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6" fillId="0" borderId="32" xfId="0" applyFont="1" applyBorder="1" applyAlignment="1">
      <alignment vertical="center"/>
    </xf>
    <xf numFmtId="39" fontId="5" fillId="0" borderId="38" xfId="1" applyNumberFormat="1" applyFont="1" applyFill="1" applyBorder="1" applyAlignment="1">
      <alignment horizontal="center" vertical="center"/>
    </xf>
    <xf numFmtId="39" fontId="5" fillId="0" borderId="4" xfId="1" applyNumberFormat="1" applyFont="1" applyFill="1" applyBorder="1" applyAlignment="1">
      <alignment horizontal="center" vertical="center"/>
    </xf>
    <xf numFmtId="39" fontId="5" fillId="0" borderId="36" xfId="1" applyNumberFormat="1" applyFont="1" applyFill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65" fontId="24" fillId="0" borderId="6" xfId="2" applyNumberFormat="1" applyFont="1" applyFill="1" applyBorder="1" applyAlignment="1">
      <alignment horizontal="center" vertical="center"/>
    </xf>
    <xf numFmtId="165" fontId="24" fillId="0" borderId="5" xfId="2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left" vertical="center"/>
    </xf>
    <xf numFmtId="0" fontId="6" fillId="0" borderId="24" xfId="0" applyFont="1" applyBorder="1" applyAlignment="1">
      <alignment horizontal="left" vertical="center"/>
    </xf>
    <xf numFmtId="9" fontId="16" fillId="0" borderId="10" xfId="0" applyNumberFormat="1" applyFont="1" applyBorder="1" applyAlignment="1">
      <alignment horizontal="center" vertical="center" wrapText="1"/>
    </xf>
    <xf numFmtId="9" fontId="16" fillId="0" borderId="17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/>
    </xf>
    <xf numFmtId="0" fontId="6" fillId="0" borderId="26" xfId="0" applyFont="1" applyBorder="1" applyAlignment="1">
      <alignment horizontal="left" vertical="center"/>
    </xf>
    <xf numFmtId="165" fontId="15" fillId="0" borderId="29" xfId="2" applyNumberFormat="1" applyFont="1" applyFill="1" applyBorder="1" applyAlignment="1">
      <alignment horizontal="center" vertical="center" wrapText="1"/>
    </xf>
    <xf numFmtId="165" fontId="15" fillId="0" borderId="35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5" fontId="15" fillId="0" borderId="30" xfId="2" applyNumberFormat="1" applyFont="1" applyFill="1" applyBorder="1" applyAlignment="1">
      <alignment horizontal="center" vertical="center" wrapText="1"/>
    </xf>
    <xf numFmtId="165" fontId="15" fillId="0" borderId="37" xfId="2" applyNumberFormat="1" applyFont="1" applyFill="1" applyBorder="1" applyAlignment="1">
      <alignment horizontal="center" vertical="center" wrapText="1"/>
    </xf>
    <xf numFmtId="165" fontId="15" fillId="0" borderId="20" xfId="2" applyNumberFormat="1" applyFont="1" applyFill="1" applyBorder="1" applyAlignment="1">
      <alignment horizontal="center" vertical="center" wrapText="1"/>
    </xf>
    <xf numFmtId="165" fontId="15" fillId="0" borderId="22" xfId="2" applyNumberFormat="1" applyFont="1" applyFill="1" applyBorder="1" applyAlignment="1">
      <alignment horizontal="center" vertical="center" wrapText="1"/>
    </xf>
    <xf numFmtId="165" fontId="15" fillId="0" borderId="14" xfId="2" applyNumberFormat="1" applyFont="1" applyFill="1" applyBorder="1" applyAlignment="1">
      <alignment horizontal="center" vertical="center" wrapText="1"/>
    </xf>
    <xf numFmtId="165" fontId="15" fillId="0" borderId="18" xfId="2" applyNumberFormat="1" applyFont="1" applyFill="1" applyBorder="1" applyAlignment="1">
      <alignment horizontal="center" vertical="center" wrapText="1"/>
    </xf>
    <xf numFmtId="9" fontId="16" fillId="0" borderId="25" xfId="0" applyNumberFormat="1" applyFont="1" applyBorder="1" applyAlignment="1">
      <alignment horizontal="center" vertical="center" wrapText="1"/>
    </xf>
    <xf numFmtId="9" fontId="16" fillId="0" borderId="16" xfId="0" applyNumberFormat="1" applyFont="1" applyBorder="1" applyAlignment="1">
      <alignment horizontal="center" vertical="center" wrapText="1"/>
    </xf>
    <xf numFmtId="0" fontId="6" fillId="0" borderId="35" xfId="0" applyFont="1" applyBorder="1" applyAlignment="1">
      <alignment horizontal="left" vertical="center"/>
    </xf>
    <xf numFmtId="165" fontId="15" fillId="0" borderId="34" xfId="2" applyNumberFormat="1" applyFont="1" applyFill="1" applyBorder="1" applyAlignment="1">
      <alignment horizontal="center" vertical="center" wrapText="1"/>
    </xf>
    <xf numFmtId="165" fontId="15" fillId="0" borderId="45" xfId="2" applyNumberFormat="1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3" fillId="4" borderId="0" xfId="0" applyFont="1" applyFill="1" applyAlignment="1">
      <alignment horizontal="center" vertical="center"/>
    </xf>
    <xf numFmtId="0" fontId="12" fillId="4" borderId="39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52"/>
  <sheetViews>
    <sheetView showGridLines="0" tabSelected="1" topLeftCell="B1" zoomScale="70" zoomScaleNormal="70" workbookViewId="0">
      <selection activeCell="B1" sqref="B1:T1"/>
    </sheetView>
  </sheetViews>
  <sheetFormatPr defaultColWidth="9.140625" defaultRowHeight="12.75" x14ac:dyDescent="0.25"/>
  <cols>
    <col min="1" max="1" width="2" style="27" customWidth="1"/>
    <col min="2" max="2" width="38.42578125" style="27" customWidth="1"/>
    <col min="3" max="3" width="32.140625" style="27" customWidth="1"/>
    <col min="4" max="4" width="30.7109375" style="27" customWidth="1"/>
    <col min="5" max="5" width="19.28515625" style="27" customWidth="1"/>
    <col min="6" max="6" width="14.28515625" style="27" customWidth="1"/>
    <col min="7" max="7" width="17.42578125" style="27" customWidth="1"/>
    <col min="8" max="8" width="18.28515625" style="27" bestFit="1" customWidth="1"/>
    <col min="9" max="9" width="14.28515625" style="27" customWidth="1"/>
    <col min="10" max="10" width="17.42578125" style="27" customWidth="1"/>
    <col min="11" max="11" width="19.140625" style="27" customWidth="1"/>
    <col min="12" max="12" width="14.28515625" style="27" customWidth="1"/>
    <col min="13" max="13" width="17.42578125" style="27" customWidth="1"/>
    <col min="14" max="14" width="20.140625" style="27" customWidth="1"/>
    <col min="15" max="15" width="14.28515625" style="27" customWidth="1"/>
    <col min="16" max="16" width="17.42578125" style="27" customWidth="1"/>
    <col min="17" max="17" width="18.28515625" style="27" bestFit="1" customWidth="1"/>
    <col min="18" max="18" width="14.28515625" style="27" customWidth="1"/>
    <col min="19" max="19" width="17.42578125" style="27" customWidth="1"/>
    <col min="20" max="20" width="22" style="27" customWidth="1"/>
    <col min="21" max="16384" width="9.140625" style="27"/>
  </cols>
  <sheetData>
    <row r="1" spans="2:21" ht="30" x14ac:dyDescent="0.25">
      <c r="B1" s="157" t="s">
        <v>84</v>
      </c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</row>
    <row r="2" spans="2:21" ht="15" customHeight="1" thickBot="1" x14ac:dyDescent="0.3"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2:21" ht="35.25" customHeight="1" thickBot="1" x14ac:dyDescent="0.3">
      <c r="B3" s="158" t="s">
        <v>73</v>
      </c>
      <c r="C3" s="159"/>
      <c r="D3" s="29"/>
      <c r="E3" s="29"/>
    </row>
    <row r="4" spans="2:21" ht="30.75" thickBot="1" x14ac:dyDescent="0.3">
      <c r="B4" s="160" t="s">
        <v>70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</row>
    <row r="5" spans="2:21" ht="23.45" customHeight="1" thickBot="1" x14ac:dyDescent="0.3">
      <c r="B5" s="153" t="s">
        <v>75</v>
      </c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5"/>
    </row>
    <row r="6" spans="2:21" ht="38.25" customHeight="1" thickBot="1" x14ac:dyDescent="0.3">
      <c r="B6" s="143" t="s">
        <v>0</v>
      </c>
      <c r="C6" s="145" t="s">
        <v>19</v>
      </c>
      <c r="D6" s="147" t="s">
        <v>77</v>
      </c>
      <c r="E6" s="145" t="s">
        <v>20</v>
      </c>
      <c r="F6" s="150" t="s">
        <v>21</v>
      </c>
      <c r="G6" s="151"/>
      <c r="H6" s="152"/>
      <c r="I6" s="150" t="s">
        <v>22</v>
      </c>
      <c r="J6" s="151"/>
      <c r="K6" s="152"/>
      <c r="L6" s="150" t="s">
        <v>23</v>
      </c>
      <c r="M6" s="151"/>
      <c r="N6" s="152"/>
      <c r="O6" s="150" t="s">
        <v>24</v>
      </c>
      <c r="P6" s="151"/>
      <c r="Q6" s="152"/>
      <c r="R6" s="150" t="s">
        <v>25</v>
      </c>
      <c r="S6" s="151"/>
      <c r="T6" s="152"/>
    </row>
    <row r="7" spans="2:21" ht="64.5" customHeight="1" thickBot="1" x14ac:dyDescent="0.3">
      <c r="B7" s="144"/>
      <c r="C7" s="146"/>
      <c r="D7" s="148"/>
      <c r="E7" s="156"/>
      <c r="F7" s="30" t="s">
        <v>15</v>
      </c>
      <c r="G7" s="31" t="s">
        <v>16</v>
      </c>
      <c r="H7" s="32" t="s">
        <v>17</v>
      </c>
      <c r="I7" s="30" t="s">
        <v>1</v>
      </c>
      <c r="J7" s="31" t="s">
        <v>2</v>
      </c>
      <c r="K7" s="32" t="s">
        <v>3</v>
      </c>
      <c r="L7" s="30" t="s">
        <v>1</v>
      </c>
      <c r="M7" s="31" t="s">
        <v>2</v>
      </c>
      <c r="N7" s="32" t="s">
        <v>3</v>
      </c>
      <c r="O7" s="30" t="s">
        <v>1</v>
      </c>
      <c r="P7" s="31" t="s">
        <v>2</v>
      </c>
      <c r="Q7" s="32" t="s">
        <v>3</v>
      </c>
      <c r="R7" s="33" t="s">
        <v>1</v>
      </c>
      <c r="S7" s="31" t="s">
        <v>2</v>
      </c>
      <c r="T7" s="32" t="s">
        <v>3</v>
      </c>
    </row>
    <row r="8" spans="2:21" s="38" customFormat="1" ht="20.25" x14ac:dyDescent="0.25">
      <c r="B8" s="34" t="s">
        <v>71</v>
      </c>
      <c r="C8" s="78" t="s">
        <v>74</v>
      </c>
      <c r="D8" s="35" t="s">
        <v>83</v>
      </c>
      <c r="E8" s="35">
        <v>3</v>
      </c>
      <c r="F8" s="36">
        <v>3</v>
      </c>
      <c r="G8" s="14">
        <v>0</v>
      </c>
      <c r="H8" s="37">
        <f>ROUND(F8*G8,2)</f>
        <v>0</v>
      </c>
      <c r="I8" s="36">
        <v>1</v>
      </c>
      <c r="J8" s="14">
        <v>0</v>
      </c>
      <c r="K8" s="37">
        <f>ROUND(I8*J8,2)</f>
        <v>0</v>
      </c>
      <c r="L8" s="36">
        <v>4</v>
      </c>
      <c r="M8" s="5">
        <f>G8</f>
        <v>0</v>
      </c>
      <c r="N8" s="37">
        <f t="shared" ref="N8:N9" si="0">ROUND(L8*M8,2)</f>
        <v>0</v>
      </c>
      <c r="O8" s="36">
        <v>0</v>
      </c>
      <c r="P8" s="5">
        <f>J8</f>
        <v>0</v>
      </c>
      <c r="Q8" s="37">
        <f t="shared" ref="Q8:Q9" si="1">ROUND(O8*P8,2)</f>
        <v>0</v>
      </c>
      <c r="R8" s="36">
        <v>17</v>
      </c>
      <c r="S8" s="6">
        <v>0</v>
      </c>
      <c r="T8" s="37">
        <f t="shared" ref="T8:T9" si="2">ROUND(R8*S8,2)</f>
        <v>0</v>
      </c>
      <c r="U8" s="27"/>
    </row>
    <row r="9" spans="2:21" ht="21" thickBot="1" x14ac:dyDescent="0.3">
      <c r="B9" s="34" t="s">
        <v>54</v>
      </c>
      <c r="C9" s="78" t="s">
        <v>74</v>
      </c>
      <c r="D9" s="35" t="s">
        <v>26</v>
      </c>
      <c r="E9" s="39">
        <v>1</v>
      </c>
      <c r="F9" s="40">
        <v>0</v>
      </c>
      <c r="G9" s="19">
        <v>0</v>
      </c>
      <c r="H9" s="41">
        <f>ROUND(F9*G9,2)</f>
        <v>0</v>
      </c>
      <c r="I9" s="42">
        <v>0</v>
      </c>
      <c r="J9" s="15">
        <v>0</v>
      </c>
      <c r="K9" s="41">
        <f t="shared" ref="K9" si="3">ROUND(I9*J9,2)</f>
        <v>0</v>
      </c>
      <c r="L9" s="42">
        <v>1</v>
      </c>
      <c r="M9" s="16">
        <f>G9</f>
        <v>0</v>
      </c>
      <c r="N9" s="41">
        <f t="shared" si="0"/>
        <v>0</v>
      </c>
      <c r="O9" s="42">
        <v>0</v>
      </c>
      <c r="P9" s="16">
        <f>J9</f>
        <v>0</v>
      </c>
      <c r="Q9" s="41">
        <f t="shared" si="1"/>
        <v>0</v>
      </c>
      <c r="R9" s="42">
        <v>0</v>
      </c>
      <c r="S9" s="15">
        <v>0</v>
      </c>
      <c r="T9" s="41">
        <f t="shared" si="2"/>
        <v>0</v>
      </c>
    </row>
    <row r="10" spans="2:21" s="47" customFormat="1" ht="21" customHeight="1" thickBot="1" x14ac:dyDescent="0.3">
      <c r="B10" s="140" t="s">
        <v>4</v>
      </c>
      <c r="C10" s="141"/>
      <c r="D10" s="142"/>
      <c r="E10" s="43">
        <f>SUM(E8:E9)</f>
        <v>4</v>
      </c>
      <c r="F10" s="44">
        <f>SUM(F8:F9)</f>
        <v>3</v>
      </c>
      <c r="G10" s="45"/>
      <c r="H10" s="46">
        <f>SUM(H8:H9)</f>
        <v>0</v>
      </c>
      <c r="I10" s="44">
        <f>SUM(I8:I9)</f>
        <v>1</v>
      </c>
      <c r="J10" s="45"/>
      <c r="K10" s="46">
        <f>SUM(K8:K9)</f>
        <v>0</v>
      </c>
      <c r="L10" s="44">
        <f>SUM(L8:L9)</f>
        <v>5</v>
      </c>
      <c r="M10" s="45"/>
      <c r="N10" s="46">
        <f>SUM(N8:N9)</f>
        <v>0</v>
      </c>
      <c r="O10" s="44">
        <f>SUM(O8:O9)</f>
        <v>0</v>
      </c>
      <c r="P10" s="45"/>
      <c r="Q10" s="46">
        <f>SUM(Q8:Q9)</f>
        <v>0</v>
      </c>
      <c r="R10" s="44">
        <f>SUM(R8:R9)</f>
        <v>17</v>
      </c>
      <c r="S10" s="45"/>
      <c r="T10" s="46">
        <f>SUM(T8:T9)</f>
        <v>0</v>
      </c>
    </row>
    <row r="11" spans="2:21" ht="15.75" thickBot="1" x14ac:dyDescent="0.3">
      <c r="T11" s="48"/>
    </row>
    <row r="12" spans="2:21" ht="23.45" customHeight="1" thickBot="1" x14ac:dyDescent="0.3">
      <c r="B12" s="153" t="s">
        <v>76</v>
      </c>
      <c r="C12" s="154"/>
      <c r="D12" s="154"/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5"/>
    </row>
    <row r="13" spans="2:21" ht="39" customHeight="1" thickBot="1" x14ac:dyDescent="0.3">
      <c r="B13" s="143" t="s">
        <v>0</v>
      </c>
      <c r="C13" s="145" t="s">
        <v>19</v>
      </c>
      <c r="D13" s="147" t="s">
        <v>77</v>
      </c>
      <c r="E13" s="145" t="s">
        <v>20</v>
      </c>
      <c r="F13" s="150" t="s">
        <v>68</v>
      </c>
      <c r="G13" s="151"/>
      <c r="H13" s="152"/>
      <c r="I13" s="150" t="s">
        <v>22</v>
      </c>
      <c r="J13" s="151"/>
      <c r="K13" s="152"/>
      <c r="L13" s="150" t="s">
        <v>23</v>
      </c>
      <c r="M13" s="151"/>
      <c r="N13" s="152"/>
      <c r="O13" s="150" t="s">
        <v>24</v>
      </c>
      <c r="P13" s="151"/>
      <c r="Q13" s="152"/>
      <c r="R13" s="150" t="s">
        <v>25</v>
      </c>
      <c r="S13" s="151"/>
      <c r="T13" s="152"/>
    </row>
    <row r="14" spans="2:21" ht="57.75" customHeight="1" thickBot="1" x14ac:dyDescent="0.3">
      <c r="B14" s="144"/>
      <c r="C14" s="146"/>
      <c r="D14" s="148"/>
      <c r="E14" s="156"/>
      <c r="F14" s="30" t="s">
        <v>1</v>
      </c>
      <c r="G14" s="31" t="s">
        <v>2</v>
      </c>
      <c r="H14" s="32" t="s">
        <v>3</v>
      </c>
      <c r="I14" s="30" t="s">
        <v>1</v>
      </c>
      <c r="J14" s="31" t="s">
        <v>2</v>
      </c>
      <c r="K14" s="32" t="s">
        <v>3</v>
      </c>
      <c r="L14" s="30" t="s">
        <v>1</v>
      </c>
      <c r="M14" s="31" t="s">
        <v>2</v>
      </c>
      <c r="N14" s="32" t="s">
        <v>3</v>
      </c>
      <c r="O14" s="30" t="s">
        <v>1</v>
      </c>
      <c r="P14" s="31" t="s">
        <v>2</v>
      </c>
      <c r="Q14" s="32" t="s">
        <v>3</v>
      </c>
      <c r="R14" s="33" t="s">
        <v>1</v>
      </c>
      <c r="S14" s="31" t="s">
        <v>2</v>
      </c>
      <c r="T14" s="32" t="s">
        <v>3</v>
      </c>
    </row>
    <row r="15" spans="2:21" s="38" customFormat="1" ht="20.25" x14ac:dyDescent="0.25">
      <c r="B15" s="34" t="s">
        <v>60</v>
      </c>
      <c r="C15" s="78" t="s">
        <v>74</v>
      </c>
      <c r="D15" s="78" t="s">
        <v>74</v>
      </c>
      <c r="E15" s="35">
        <v>1</v>
      </c>
      <c r="F15" s="36">
        <v>3</v>
      </c>
      <c r="G15" s="6">
        <v>0</v>
      </c>
      <c r="H15" s="37">
        <f t="shared" ref="H15:H16" si="4">ROUND(F15*G15,2)</f>
        <v>0</v>
      </c>
      <c r="I15" s="36">
        <v>0</v>
      </c>
      <c r="J15" s="6">
        <v>0</v>
      </c>
      <c r="K15" s="37">
        <f t="shared" ref="K15:K16" si="5">ROUND(I15*J15,2)</f>
        <v>0</v>
      </c>
      <c r="L15" s="77">
        <v>2</v>
      </c>
      <c r="M15" s="5">
        <f>G15</f>
        <v>0</v>
      </c>
      <c r="N15" s="37">
        <f t="shared" ref="N15:N16" si="6">ROUND(L15*M15,2)</f>
        <v>0</v>
      </c>
      <c r="O15" s="36">
        <v>0</v>
      </c>
      <c r="P15" s="5">
        <f>J15</f>
        <v>0</v>
      </c>
      <c r="Q15" s="37">
        <f t="shared" ref="Q15:Q16" si="7">ROUND(O15*P15,2)</f>
        <v>0</v>
      </c>
      <c r="R15" s="36">
        <v>13</v>
      </c>
      <c r="S15" s="6">
        <v>0</v>
      </c>
      <c r="T15" s="37">
        <f t="shared" ref="T15:T16" si="8">ROUND(R15*S15,2)</f>
        <v>0</v>
      </c>
      <c r="U15" s="27"/>
    </row>
    <row r="16" spans="2:21" s="38" customFormat="1" ht="21" thickBot="1" x14ac:dyDescent="0.3">
      <c r="B16" s="34" t="s">
        <v>72</v>
      </c>
      <c r="C16" s="78" t="s">
        <v>74</v>
      </c>
      <c r="D16" s="35" t="s">
        <v>26</v>
      </c>
      <c r="E16" s="35">
        <v>2</v>
      </c>
      <c r="F16" s="76">
        <v>2</v>
      </c>
      <c r="G16" s="15">
        <v>0</v>
      </c>
      <c r="H16" s="41">
        <f t="shared" si="4"/>
        <v>0</v>
      </c>
      <c r="I16" s="42">
        <v>0</v>
      </c>
      <c r="J16" s="15">
        <f>$J$9</f>
        <v>0</v>
      </c>
      <c r="K16" s="41">
        <f t="shared" si="5"/>
        <v>0</v>
      </c>
      <c r="L16" s="42">
        <v>1</v>
      </c>
      <c r="M16" s="16">
        <f t="shared" ref="M16" si="9">G16</f>
        <v>0</v>
      </c>
      <c r="N16" s="41">
        <f t="shared" si="6"/>
        <v>0</v>
      </c>
      <c r="O16" s="42">
        <v>0</v>
      </c>
      <c r="P16" s="16">
        <f>J16</f>
        <v>0</v>
      </c>
      <c r="Q16" s="41">
        <f t="shared" si="7"/>
        <v>0</v>
      </c>
      <c r="R16" s="42">
        <v>0</v>
      </c>
      <c r="S16" s="15">
        <v>0</v>
      </c>
      <c r="T16" s="41">
        <f t="shared" si="8"/>
        <v>0</v>
      </c>
      <c r="U16" s="27"/>
    </row>
    <row r="17" spans="2:20" s="47" customFormat="1" ht="21" customHeight="1" thickBot="1" x14ac:dyDescent="0.3">
      <c r="B17" s="140" t="s">
        <v>4</v>
      </c>
      <c r="C17" s="141"/>
      <c r="D17" s="142"/>
      <c r="E17" s="43">
        <f>SUM(E15:E16)</f>
        <v>3</v>
      </c>
      <c r="F17" s="44">
        <f>SUM(F15:F16)</f>
        <v>5</v>
      </c>
      <c r="G17" s="45"/>
      <c r="H17" s="46">
        <f>SUM(H15:H16)</f>
        <v>0</v>
      </c>
      <c r="I17" s="44">
        <f>SUM(I15:I16)</f>
        <v>0</v>
      </c>
      <c r="J17" s="45"/>
      <c r="K17" s="46">
        <f>SUM(K15:K16)</f>
        <v>0</v>
      </c>
      <c r="L17" s="44">
        <f>SUM(L15:L16)</f>
        <v>3</v>
      </c>
      <c r="M17" s="45"/>
      <c r="N17" s="46">
        <f>SUM(N15:N16)</f>
        <v>0</v>
      </c>
      <c r="O17" s="44">
        <f>SUM(O15:O16)</f>
        <v>0</v>
      </c>
      <c r="P17" s="45"/>
      <c r="Q17" s="46">
        <f>SUM(Q15:Q16)</f>
        <v>0</v>
      </c>
      <c r="R17" s="44">
        <f>SUM(R15:R16)</f>
        <v>13</v>
      </c>
      <c r="S17" s="45"/>
      <c r="T17" s="46">
        <f>SUM(T15:T16)</f>
        <v>0</v>
      </c>
    </row>
    <row r="18" spans="2:20" ht="18.75" thickBot="1" x14ac:dyDescent="0.3">
      <c r="B18" s="49"/>
      <c r="C18" s="49"/>
      <c r="D18" s="49"/>
      <c r="E18" s="50"/>
      <c r="F18" s="51"/>
      <c r="G18" s="52"/>
      <c r="H18" s="53"/>
      <c r="I18" s="51"/>
      <c r="J18" s="52"/>
      <c r="K18" s="53"/>
      <c r="L18" s="51"/>
      <c r="M18" s="52"/>
      <c r="N18" s="53"/>
      <c r="O18" s="51"/>
      <c r="P18" s="52"/>
      <c r="Q18" s="53"/>
      <c r="R18" s="51"/>
      <c r="S18" s="52"/>
      <c r="T18" s="53"/>
    </row>
    <row r="19" spans="2:20" ht="24" thickBot="1" x14ac:dyDescent="0.3">
      <c r="B19" s="83" t="s">
        <v>27</v>
      </c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111"/>
    </row>
    <row r="20" spans="2:20" ht="18" customHeight="1" x14ac:dyDescent="0.25">
      <c r="B20" s="112" t="s">
        <v>78</v>
      </c>
      <c r="C20" s="113"/>
      <c r="D20" s="118" t="s">
        <v>28</v>
      </c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49"/>
      <c r="S20" s="134">
        <v>0</v>
      </c>
      <c r="T20" s="135"/>
    </row>
    <row r="21" spans="2:20" ht="21" customHeight="1" x14ac:dyDescent="0.25">
      <c r="B21" s="114"/>
      <c r="C21" s="115"/>
      <c r="D21" s="122" t="s">
        <v>29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123"/>
      <c r="Q21" s="123"/>
      <c r="R21" s="136"/>
      <c r="S21" s="124">
        <f>H10</f>
        <v>0</v>
      </c>
      <c r="T21" s="125"/>
    </row>
    <row r="22" spans="2:20" ht="21" customHeight="1" thickBot="1" x14ac:dyDescent="0.3">
      <c r="B22" s="116"/>
      <c r="C22" s="117"/>
      <c r="D22" s="126" t="s">
        <v>30</v>
      </c>
      <c r="E22" s="127"/>
      <c r="F22" s="127"/>
      <c r="G22" s="127"/>
      <c r="H22" s="127"/>
      <c r="I22" s="127"/>
      <c r="J22" s="127"/>
      <c r="K22" s="127"/>
      <c r="L22" s="127"/>
      <c r="M22" s="127"/>
      <c r="N22" s="127"/>
      <c r="O22" s="127"/>
      <c r="P22" s="127"/>
      <c r="Q22" s="127"/>
      <c r="R22" s="139"/>
      <c r="S22" s="128">
        <f>K10</f>
        <v>0</v>
      </c>
      <c r="T22" s="129"/>
    </row>
    <row r="23" spans="2:20" ht="8.25" customHeight="1" thickBot="1" x14ac:dyDescent="0.3">
      <c r="B23" s="54"/>
      <c r="C23" s="55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7"/>
      <c r="T23" s="57"/>
    </row>
    <row r="24" spans="2:20" ht="18" customHeight="1" x14ac:dyDescent="0.25">
      <c r="B24" s="112" t="s">
        <v>79</v>
      </c>
      <c r="C24" s="113"/>
      <c r="D24" s="118" t="s">
        <v>28</v>
      </c>
      <c r="E24" s="119"/>
      <c r="F24" s="119"/>
      <c r="G24" s="119"/>
      <c r="H24" s="119"/>
      <c r="I24" s="119"/>
      <c r="J24" s="119"/>
      <c r="K24" s="119"/>
      <c r="L24" s="119"/>
      <c r="M24" s="119"/>
      <c r="N24" s="119"/>
      <c r="O24" s="119"/>
      <c r="P24" s="119"/>
      <c r="Q24" s="119"/>
      <c r="R24" s="149"/>
      <c r="S24" s="134">
        <v>0</v>
      </c>
      <c r="T24" s="135"/>
    </row>
    <row r="25" spans="2:20" ht="21" customHeight="1" x14ac:dyDescent="0.25">
      <c r="B25" s="114"/>
      <c r="C25" s="115"/>
      <c r="D25" s="122" t="s">
        <v>69</v>
      </c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23"/>
      <c r="P25" s="123"/>
      <c r="Q25" s="123"/>
      <c r="R25" s="136"/>
      <c r="S25" s="137">
        <f>H17</f>
        <v>0</v>
      </c>
      <c r="T25" s="138"/>
    </row>
    <row r="26" spans="2:20" ht="21" customHeight="1" thickBot="1" x14ac:dyDescent="0.3">
      <c r="B26" s="116"/>
      <c r="C26" s="117"/>
      <c r="D26" s="126" t="s">
        <v>30</v>
      </c>
      <c r="E26" s="127"/>
      <c r="F26" s="127"/>
      <c r="G26" s="127"/>
      <c r="H26" s="127"/>
      <c r="I26" s="127"/>
      <c r="J26" s="127"/>
      <c r="K26" s="127"/>
      <c r="L26" s="127"/>
      <c r="M26" s="127"/>
      <c r="N26" s="127"/>
      <c r="O26" s="127"/>
      <c r="P26" s="127"/>
      <c r="Q26" s="127"/>
      <c r="R26" s="139"/>
      <c r="S26" s="128">
        <f>K17</f>
        <v>0</v>
      </c>
      <c r="T26" s="129"/>
    </row>
    <row r="27" spans="2:20" ht="8.25" customHeight="1" thickBot="1" x14ac:dyDescent="0.3">
      <c r="B27" s="54"/>
      <c r="C27" s="55"/>
      <c r="D27" s="58"/>
      <c r="E27" s="59"/>
      <c r="F27" s="59"/>
      <c r="G27" s="59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1"/>
      <c r="S27" s="62"/>
      <c r="T27" s="62"/>
    </row>
    <row r="28" spans="2:20" ht="18" customHeight="1" x14ac:dyDescent="0.25">
      <c r="B28" s="112" t="s">
        <v>80</v>
      </c>
      <c r="C28" s="113"/>
      <c r="D28" s="118" t="s">
        <v>28</v>
      </c>
      <c r="E28" s="119"/>
      <c r="F28" s="119"/>
      <c r="G28" s="119"/>
      <c r="H28" s="119"/>
      <c r="I28" s="119"/>
      <c r="J28" s="119"/>
      <c r="K28" s="119"/>
      <c r="L28" s="119"/>
      <c r="M28" s="119"/>
      <c r="N28" s="119"/>
      <c r="O28" s="119"/>
      <c r="P28" s="119"/>
      <c r="Q28" s="119"/>
      <c r="R28" s="119"/>
      <c r="S28" s="120">
        <v>0</v>
      </c>
      <c r="T28" s="121"/>
    </row>
    <row r="29" spans="2:20" ht="21" customHeight="1" x14ac:dyDescent="0.25">
      <c r="B29" s="114"/>
      <c r="C29" s="115"/>
      <c r="D29" s="122" t="s">
        <v>31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30">
        <f>N10</f>
        <v>0</v>
      </c>
      <c r="T29" s="131"/>
    </row>
    <row r="30" spans="2:20" ht="21" customHeight="1" x14ac:dyDescent="0.25">
      <c r="B30" s="114"/>
      <c r="C30" s="115"/>
      <c r="D30" s="122" t="s">
        <v>32</v>
      </c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30">
        <f>Q10</f>
        <v>0</v>
      </c>
      <c r="T30" s="131"/>
    </row>
    <row r="31" spans="2:20" ht="21" customHeight="1" thickBot="1" x14ac:dyDescent="0.3">
      <c r="B31" s="116"/>
      <c r="C31" s="117"/>
      <c r="D31" s="126" t="s">
        <v>33</v>
      </c>
      <c r="E31" s="127"/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32">
        <f>T10</f>
        <v>0</v>
      </c>
      <c r="T31" s="133"/>
    </row>
    <row r="32" spans="2:20" ht="8.25" customHeight="1" thickBot="1" x14ac:dyDescent="0.3">
      <c r="B32" s="54"/>
      <c r="C32" s="55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7"/>
      <c r="T32" s="57"/>
    </row>
    <row r="33" spans="2:20" ht="18" customHeight="1" x14ac:dyDescent="0.25">
      <c r="B33" s="112" t="s">
        <v>81</v>
      </c>
      <c r="C33" s="113"/>
      <c r="D33" s="118" t="s">
        <v>28</v>
      </c>
      <c r="E33" s="119"/>
      <c r="F33" s="119"/>
      <c r="G33" s="119"/>
      <c r="H33" s="119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20">
        <v>0</v>
      </c>
      <c r="T33" s="121"/>
    </row>
    <row r="34" spans="2:20" ht="21" customHeight="1" x14ac:dyDescent="0.25">
      <c r="B34" s="114"/>
      <c r="C34" s="115"/>
      <c r="D34" s="122" t="s">
        <v>31</v>
      </c>
      <c r="E34" s="123"/>
      <c r="F34" s="123"/>
      <c r="G34" s="123"/>
      <c r="H34" s="123"/>
      <c r="I34" s="123"/>
      <c r="J34" s="123"/>
      <c r="K34" s="123"/>
      <c r="L34" s="123"/>
      <c r="M34" s="123"/>
      <c r="N34" s="123"/>
      <c r="O34" s="123"/>
      <c r="P34" s="123"/>
      <c r="Q34" s="123"/>
      <c r="R34" s="123"/>
      <c r="S34" s="124">
        <f>N17</f>
        <v>0</v>
      </c>
      <c r="T34" s="125"/>
    </row>
    <row r="35" spans="2:20" ht="21" customHeight="1" x14ac:dyDescent="0.25">
      <c r="B35" s="114"/>
      <c r="C35" s="115"/>
      <c r="D35" s="122" t="s">
        <v>32</v>
      </c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  <c r="Q35" s="123"/>
      <c r="R35" s="123"/>
      <c r="S35" s="124">
        <f>Q17</f>
        <v>0</v>
      </c>
      <c r="T35" s="125"/>
    </row>
    <row r="36" spans="2:20" ht="21" customHeight="1" thickBot="1" x14ac:dyDescent="0.3">
      <c r="B36" s="116"/>
      <c r="C36" s="117"/>
      <c r="D36" s="126" t="s">
        <v>33</v>
      </c>
      <c r="E36" s="127"/>
      <c r="F36" s="127"/>
      <c r="G36" s="127"/>
      <c r="H36" s="127"/>
      <c r="I36" s="127"/>
      <c r="J36" s="127"/>
      <c r="K36" s="127"/>
      <c r="L36" s="127"/>
      <c r="M36" s="127"/>
      <c r="N36" s="127"/>
      <c r="O36" s="127"/>
      <c r="P36" s="127"/>
      <c r="Q36" s="127"/>
      <c r="R36" s="127"/>
      <c r="S36" s="128">
        <f>T17</f>
        <v>0</v>
      </c>
      <c r="T36" s="129"/>
    </row>
    <row r="37" spans="2:20" ht="8.25" customHeight="1" thickBot="1" x14ac:dyDescent="0.3">
      <c r="B37" s="54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7"/>
      <c r="T37" s="57"/>
    </row>
    <row r="38" spans="2:20" s="63" customFormat="1" ht="24" customHeight="1" thickBot="1" x14ac:dyDescent="0.3">
      <c r="B38" s="91" t="s">
        <v>14</v>
      </c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3"/>
      <c r="S38" s="94">
        <f>S21+S22+S25+S26+S29+S30+S31+S34+S35+S36</f>
        <v>0</v>
      </c>
      <c r="T38" s="95"/>
    </row>
    <row r="39" spans="2:20" ht="13.5" thickBot="1" x14ac:dyDescent="0.3">
      <c r="B39" s="64"/>
      <c r="C39" s="64"/>
      <c r="D39" s="64"/>
      <c r="E39" s="65"/>
      <c r="F39" s="65"/>
      <c r="G39" s="65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17"/>
      <c r="S39" s="18"/>
      <c r="T39" s="18"/>
    </row>
    <row r="40" spans="2:20" ht="24" thickBot="1" x14ac:dyDescent="0.3">
      <c r="B40" s="83" t="s">
        <v>34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111"/>
    </row>
    <row r="41" spans="2:20" ht="21" customHeight="1" thickBot="1" x14ac:dyDescent="0.3">
      <c r="B41" s="100" t="s">
        <v>11</v>
      </c>
      <c r="C41" s="101"/>
      <c r="D41" s="102" t="s">
        <v>35</v>
      </c>
      <c r="E41" s="102"/>
      <c r="F41" s="102"/>
      <c r="G41" s="102"/>
      <c r="H41" s="103">
        <v>2187817</v>
      </c>
      <c r="I41" s="104"/>
      <c r="J41" s="105"/>
      <c r="K41" s="106" t="s">
        <v>36</v>
      </c>
      <c r="L41" s="107"/>
      <c r="M41" s="108"/>
      <c r="N41" s="7">
        <v>0</v>
      </c>
      <c r="O41" s="67" t="s">
        <v>37</v>
      </c>
      <c r="P41" s="68"/>
      <c r="Q41" s="68"/>
      <c r="R41" s="8"/>
      <c r="S41" s="109">
        <f>ROUND(H41*N41,2)</f>
        <v>0</v>
      </c>
      <c r="T41" s="110"/>
    </row>
    <row r="42" spans="2:20" ht="8.25" customHeight="1" thickBot="1" x14ac:dyDescent="0.3">
      <c r="B42" s="54"/>
      <c r="C42" s="55"/>
      <c r="N42" s="69"/>
      <c r="S42" s="9"/>
      <c r="T42" s="38"/>
    </row>
    <row r="43" spans="2:20" ht="21" customHeight="1" thickBot="1" x14ac:dyDescent="0.3">
      <c r="B43" s="100" t="s">
        <v>12</v>
      </c>
      <c r="C43" s="101"/>
      <c r="D43" s="102" t="s">
        <v>38</v>
      </c>
      <c r="E43" s="102"/>
      <c r="F43" s="102"/>
      <c r="G43" s="102"/>
      <c r="H43" s="103">
        <v>24000000</v>
      </c>
      <c r="I43" s="104"/>
      <c r="J43" s="105"/>
      <c r="K43" s="106" t="s">
        <v>39</v>
      </c>
      <c r="L43" s="107"/>
      <c r="M43" s="108"/>
      <c r="N43" s="10">
        <v>0</v>
      </c>
      <c r="O43" s="70" t="s">
        <v>5</v>
      </c>
      <c r="P43" s="71"/>
      <c r="Q43" s="71"/>
      <c r="R43" s="8"/>
      <c r="S43" s="109">
        <f>ROUND(H43*N43,2)</f>
        <v>0</v>
      </c>
      <c r="T43" s="110"/>
    </row>
    <row r="44" spans="2:20" s="63" customFormat="1" ht="24" customHeight="1" thickBot="1" x14ac:dyDescent="0.3">
      <c r="B44" s="91" t="s">
        <v>14</v>
      </c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3"/>
      <c r="S44" s="94">
        <f>SUM(S41,S43)</f>
        <v>0</v>
      </c>
      <c r="T44" s="95"/>
    </row>
    <row r="45" spans="2:20" ht="13.5" thickBot="1" x14ac:dyDescent="0.3">
      <c r="B45" s="54"/>
      <c r="C45" s="55"/>
      <c r="D45" s="65"/>
      <c r="E45" s="65"/>
      <c r="K45" s="72"/>
    </row>
    <row r="46" spans="2:20" s="73" customFormat="1" ht="34.5" customHeight="1" thickBot="1" x14ac:dyDescent="0.3">
      <c r="B46" s="83" t="s">
        <v>40</v>
      </c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96">
        <f>S38+S44</f>
        <v>0</v>
      </c>
      <c r="T46" s="97"/>
    </row>
    <row r="47" spans="2:20" s="73" customFormat="1" ht="24" thickBot="1" x14ac:dyDescent="0.3">
      <c r="B47" s="83" t="s">
        <v>41</v>
      </c>
      <c r="C47" s="84"/>
      <c r="D47" s="84"/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98">
        <v>12</v>
      </c>
      <c r="T47" s="99"/>
    </row>
    <row r="48" spans="2:20" s="74" customFormat="1" ht="30.75" customHeight="1" thickBot="1" x14ac:dyDescent="0.3">
      <c r="B48" s="79" t="s">
        <v>42</v>
      </c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1">
        <f>S46*S47</f>
        <v>0</v>
      </c>
      <c r="T48" s="82"/>
    </row>
    <row r="49" spans="2:20" s="73" customFormat="1" ht="37.5" customHeight="1" thickBot="1" x14ac:dyDescent="0.3">
      <c r="B49" s="83" t="s">
        <v>43</v>
      </c>
      <c r="C49" s="84"/>
      <c r="D49" s="84"/>
      <c r="E49" s="84"/>
      <c r="F49" s="84"/>
      <c r="G49" s="85" t="s">
        <v>82</v>
      </c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7"/>
    </row>
    <row r="50" spans="2:20" ht="13.5" thickBot="1" x14ac:dyDescent="0.3"/>
    <row r="51" spans="2:20" ht="263.25" customHeight="1" thickBot="1" x14ac:dyDescent="0.3">
      <c r="B51" s="88" t="s">
        <v>44</v>
      </c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9"/>
      <c r="Q51" s="89"/>
      <c r="R51" s="89"/>
      <c r="S51" s="89"/>
      <c r="T51" s="90"/>
    </row>
    <row r="52" spans="2:20" x14ac:dyDescent="0.25">
      <c r="G52" s="20"/>
      <c r="H52" s="75"/>
      <c r="I52" s="20"/>
    </row>
  </sheetData>
  <protectedRanges>
    <protectedRange sqref="G49 S20 N41 N43 P11 M11 S11 G11 J11 M8:M9 S8:S9 M16 J8:J9 P16 P8:P9 G8:G9 S24" name="Intervalo1_1_1"/>
    <protectedRange sqref="S16" name="Intervalo1_6_1"/>
    <protectedRange sqref="J45:J46" name="Intervalo4_1_1_1"/>
  </protectedRanges>
  <mergeCells count="82">
    <mergeCell ref="D20:R20"/>
    <mergeCell ref="S20:T20"/>
    <mergeCell ref="D21:R21"/>
    <mergeCell ref="S21:T21"/>
    <mergeCell ref="D22:R22"/>
    <mergeCell ref="S22:T22"/>
    <mergeCell ref="B1:T1"/>
    <mergeCell ref="B3:C3"/>
    <mergeCell ref="O6:Q6"/>
    <mergeCell ref="R6:T6"/>
    <mergeCell ref="B4:T4"/>
    <mergeCell ref="B5:T5"/>
    <mergeCell ref="D6:D7"/>
    <mergeCell ref="E6:E7"/>
    <mergeCell ref="B6:B7"/>
    <mergeCell ref="C6:C7"/>
    <mergeCell ref="F6:H6"/>
    <mergeCell ref="L6:N6"/>
    <mergeCell ref="I6:K6"/>
    <mergeCell ref="B10:D10"/>
    <mergeCell ref="B13:B14"/>
    <mergeCell ref="C13:C14"/>
    <mergeCell ref="D13:D14"/>
    <mergeCell ref="B24:C26"/>
    <mergeCell ref="D24:R24"/>
    <mergeCell ref="F13:H13"/>
    <mergeCell ref="I13:K13"/>
    <mergeCell ref="L13:N13"/>
    <mergeCell ref="O13:Q13"/>
    <mergeCell ref="B17:D17"/>
    <mergeCell ref="R13:T13"/>
    <mergeCell ref="B12:T12"/>
    <mergeCell ref="E13:E14"/>
    <mergeCell ref="B19:T19"/>
    <mergeCell ref="B20:C22"/>
    <mergeCell ref="S24:T24"/>
    <mergeCell ref="D25:R25"/>
    <mergeCell ref="S25:T25"/>
    <mergeCell ref="D26:R26"/>
    <mergeCell ref="S26:T26"/>
    <mergeCell ref="B28:C31"/>
    <mergeCell ref="D28:R28"/>
    <mergeCell ref="S28:T28"/>
    <mergeCell ref="D29:R29"/>
    <mergeCell ref="S29:T29"/>
    <mergeCell ref="D30:R30"/>
    <mergeCell ref="S30:T30"/>
    <mergeCell ref="D31:R31"/>
    <mergeCell ref="S31:T31"/>
    <mergeCell ref="B33:C36"/>
    <mergeCell ref="D33:R33"/>
    <mergeCell ref="S33:T33"/>
    <mergeCell ref="D34:R34"/>
    <mergeCell ref="S34:T34"/>
    <mergeCell ref="D35:R35"/>
    <mergeCell ref="S35:T35"/>
    <mergeCell ref="D36:R36"/>
    <mergeCell ref="S36:T36"/>
    <mergeCell ref="B38:R38"/>
    <mergeCell ref="S38:T38"/>
    <mergeCell ref="B40:T40"/>
    <mergeCell ref="B41:C41"/>
    <mergeCell ref="D41:G41"/>
    <mergeCell ref="H41:J41"/>
    <mergeCell ref="K41:M41"/>
    <mergeCell ref="S41:T41"/>
    <mergeCell ref="B43:C43"/>
    <mergeCell ref="D43:G43"/>
    <mergeCell ref="H43:J43"/>
    <mergeCell ref="K43:M43"/>
    <mergeCell ref="S43:T43"/>
    <mergeCell ref="B44:R44"/>
    <mergeCell ref="S44:T44"/>
    <mergeCell ref="B46:R46"/>
    <mergeCell ref="S46:T46"/>
    <mergeCell ref="B47:R47"/>
    <mergeCell ref="S47:T47"/>
    <mergeCell ref="B48:R48"/>
    <mergeCell ref="S48:T48"/>
    <mergeCell ref="B49:F49"/>
    <mergeCell ref="G49:T49"/>
    <mergeCell ref="B51:T51"/>
  </mergeCells>
  <printOptions horizontalCentered="1" verticalCentered="1"/>
  <pageMargins left="0" right="0" top="0" bottom="0" header="0" footer="0"/>
  <pageSetup paperSize="9" scale="46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L10"/>
  <sheetViews>
    <sheetView showGridLines="0" zoomScale="90" zoomScaleNormal="90" workbookViewId="0">
      <selection activeCell="C16" sqref="C16"/>
    </sheetView>
  </sheetViews>
  <sheetFormatPr defaultRowHeight="15" x14ac:dyDescent="0.25"/>
  <cols>
    <col min="1" max="1" width="3.5703125" customWidth="1"/>
    <col min="2" max="2" width="19.28515625" style="3" customWidth="1"/>
    <col min="3" max="3" width="14.85546875" style="3" customWidth="1"/>
    <col min="4" max="4" width="13.5703125" style="3" customWidth="1"/>
    <col min="5" max="5" width="36.140625" style="13" customWidth="1"/>
    <col min="6" max="6" width="40.28515625" style="3" customWidth="1"/>
    <col min="7" max="7" width="17.140625" style="3" customWidth="1"/>
    <col min="8" max="8" width="12.140625" style="11" customWidth="1"/>
    <col min="9" max="9" width="14.5703125" style="3" customWidth="1"/>
    <col min="10" max="10" width="19.85546875" style="3" customWidth="1"/>
    <col min="11" max="11" width="15.5703125" style="3" customWidth="1"/>
    <col min="12" max="12" width="17.85546875" style="3" customWidth="1"/>
  </cols>
  <sheetData>
    <row r="2" spans="1:12" s="1" customFormat="1" ht="20.25" x14ac:dyDescent="0.2">
      <c r="B2" s="161" t="s">
        <v>48</v>
      </c>
      <c r="C2" s="162"/>
      <c r="D2" s="162"/>
      <c r="E2" s="162"/>
      <c r="F2" s="162"/>
      <c r="G2" s="162"/>
      <c r="H2" s="162"/>
      <c r="I2" s="162"/>
      <c r="J2" s="162"/>
    </row>
    <row r="3" spans="1:12" s="2" customFormat="1" ht="51.75" customHeight="1" x14ac:dyDescent="0.2">
      <c r="A3" s="1"/>
      <c r="B3" s="4" t="s">
        <v>0</v>
      </c>
      <c r="C3" s="4" t="s">
        <v>6</v>
      </c>
      <c r="D3" s="4" t="s">
        <v>45</v>
      </c>
      <c r="E3" s="12" t="s">
        <v>46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18</v>
      </c>
    </row>
    <row r="4" spans="1:12" x14ac:dyDescent="0.25">
      <c r="B4" s="21" t="s">
        <v>51</v>
      </c>
      <c r="C4" s="22" t="s">
        <v>61</v>
      </c>
      <c r="D4" s="26">
        <v>225043</v>
      </c>
      <c r="E4" s="23" t="s">
        <v>55</v>
      </c>
      <c r="F4" s="21" t="s">
        <v>63</v>
      </c>
      <c r="G4" s="23" t="s">
        <v>62</v>
      </c>
      <c r="H4" s="22">
        <v>66015902</v>
      </c>
      <c r="I4" s="24" t="s">
        <v>13</v>
      </c>
      <c r="J4" s="25"/>
      <c r="K4"/>
      <c r="L4"/>
    </row>
    <row r="5" spans="1:12" x14ac:dyDescent="0.25">
      <c r="B5" s="21" t="s">
        <v>51</v>
      </c>
      <c r="C5" s="22" t="s">
        <v>61</v>
      </c>
      <c r="D5" s="26">
        <v>18825010</v>
      </c>
      <c r="E5" s="23" t="s">
        <v>56</v>
      </c>
      <c r="F5" s="21" t="s">
        <v>65</v>
      </c>
      <c r="G5" s="23" t="s">
        <v>64</v>
      </c>
      <c r="H5" s="22">
        <v>66802000</v>
      </c>
      <c r="I5" s="24" t="s">
        <v>13</v>
      </c>
      <c r="J5" s="25"/>
      <c r="K5"/>
      <c r="L5"/>
    </row>
    <row r="6" spans="1:12" x14ac:dyDescent="0.25">
      <c r="B6" s="21" t="s">
        <v>51</v>
      </c>
      <c r="C6" s="22" t="s">
        <v>47</v>
      </c>
      <c r="D6" s="26">
        <v>23385005</v>
      </c>
      <c r="E6" s="23" t="s">
        <v>49</v>
      </c>
      <c r="F6" s="21" t="s">
        <v>52</v>
      </c>
      <c r="G6" s="23" t="s">
        <v>53</v>
      </c>
      <c r="H6" s="22">
        <v>66055210</v>
      </c>
      <c r="I6" s="24" t="s">
        <v>13</v>
      </c>
      <c r="J6" s="25"/>
      <c r="K6"/>
      <c r="L6"/>
    </row>
    <row r="7" spans="1:12" x14ac:dyDescent="0.25">
      <c r="B7" s="21" t="s">
        <v>51</v>
      </c>
      <c r="C7" s="22" t="s">
        <v>47</v>
      </c>
      <c r="D7" s="26">
        <v>23385006</v>
      </c>
      <c r="E7" s="23" t="s">
        <v>50</v>
      </c>
      <c r="F7" s="21" t="s">
        <v>52</v>
      </c>
      <c r="G7" s="23" t="s">
        <v>53</v>
      </c>
      <c r="H7" s="22">
        <v>66055210</v>
      </c>
      <c r="I7" s="24" t="s">
        <v>13</v>
      </c>
      <c r="J7" s="25"/>
      <c r="K7"/>
      <c r="L7"/>
    </row>
    <row r="8" spans="1:12" x14ac:dyDescent="0.25">
      <c r="B8" s="21" t="s">
        <v>60</v>
      </c>
      <c r="C8" s="22" t="s">
        <v>47</v>
      </c>
      <c r="D8" s="26">
        <v>31435014</v>
      </c>
      <c r="E8" s="23" t="s">
        <v>57</v>
      </c>
      <c r="F8" s="21" t="s">
        <v>66</v>
      </c>
      <c r="G8" s="23" t="s">
        <v>67</v>
      </c>
      <c r="H8" s="22">
        <v>68445000</v>
      </c>
      <c r="I8" s="24" t="s">
        <v>13</v>
      </c>
      <c r="J8" s="25"/>
      <c r="K8"/>
      <c r="L8"/>
    </row>
    <row r="9" spans="1:12" x14ac:dyDescent="0.25">
      <c r="B9" s="21" t="s">
        <v>60</v>
      </c>
      <c r="C9" s="22" t="s">
        <v>47</v>
      </c>
      <c r="D9" s="26">
        <v>31435015</v>
      </c>
      <c r="E9" s="23" t="s">
        <v>58</v>
      </c>
      <c r="F9" s="21" t="s">
        <v>66</v>
      </c>
      <c r="G9" s="23" t="s">
        <v>67</v>
      </c>
      <c r="H9" s="22">
        <v>68445000</v>
      </c>
      <c r="I9" s="24" t="s">
        <v>13</v>
      </c>
      <c r="J9" s="25"/>
      <c r="K9"/>
      <c r="L9"/>
    </row>
    <row r="10" spans="1:12" x14ac:dyDescent="0.25">
      <c r="B10" s="21" t="s">
        <v>60</v>
      </c>
      <c r="C10" s="22" t="s">
        <v>47</v>
      </c>
      <c r="D10" s="26">
        <v>31435016</v>
      </c>
      <c r="E10" s="23" t="s">
        <v>59</v>
      </c>
      <c r="F10" s="21" t="s">
        <v>66</v>
      </c>
      <c r="G10" s="23" t="s">
        <v>67</v>
      </c>
      <c r="H10" s="22">
        <v>68445000</v>
      </c>
      <c r="I10" s="24" t="s">
        <v>13</v>
      </c>
      <c r="J10" s="25"/>
      <c r="K10"/>
      <c r="L10"/>
    </row>
  </sheetData>
  <mergeCells count="1">
    <mergeCell ref="B2:J2"/>
  </mergeCells>
  <conditionalFormatting sqref="J3 I6:J7 I4:I10">
    <cfRule type="cellIs" dxfId="3" priority="35" operator="equal">
      <formula>"NÃO"</formula>
    </cfRule>
  </conditionalFormatting>
  <conditionalFormatting sqref="I3">
    <cfRule type="cellIs" dxfId="2" priority="26" operator="equal">
      <formula>"NÃO"</formula>
    </cfRule>
  </conditionalFormatting>
  <conditionalFormatting sqref="I4:J5">
    <cfRule type="cellIs" dxfId="1" priority="2" operator="equal">
      <formula>"NÃO"</formula>
    </cfRule>
  </conditionalFormatting>
  <conditionalFormatting sqref="I8:J10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Item I - Belém</vt:lpstr>
      <vt:lpstr>Rel Unid Item I</vt:lpstr>
      <vt:lpstr>'Item I - Belém'!Area_de_impressao</vt:lpstr>
    </vt:vector>
  </TitlesOfParts>
  <Company>Caixa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Jorge Medeiros Junior</cp:lastModifiedBy>
  <cp:lastPrinted>2020-03-03T15:27:48Z</cp:lastPrinted>
  <dcterms:created xsi:type="dcterms:W3CDTF">2017-01-10T20:45:39Z</dcterms:created>
  <dcterms:modified xsi:type="dcterms:W3CDTF">2021-06-24T22:15:35Z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a47ad8-907a-4afd-bc2a-6b2ee4f96f0c_Enabled">
    <vt:lpwstr>true</vt:lpwstr>
  </property>
  <property fmtid="{D5CDD505-2E9C-101B-9397-08002B2CF9AE}" pid="3" name="MSIP_Label_f1a47ad8-907a-4afd-bc2a-6b2ee4f96f0c_SetDate">
    <vt:lpwstr>2021-06-24T22:15:35Z</vt:lpwstr>
  </property>
  <property fmtid="{D5CDD505-2E9C-101B-9397-08002B2CF9AE}" pid="4" name="MSIP_Label_f1a47ad8-907a-4afd-bc2a-6b2ee4f96f0c_Method">
    <vt:lpwstr>Privileged</vt:lpwstr>
  </property>
  <property fmtid="{D5CDD505-2E9C-101B-9397-08002B2CF9AE}" pid="5" name="MSIP_Label_f1a47ad8-907a-4afd-bc2a-6b2ee4f96f0c_Name">
    <vt:lpwstr>#EXTERNO_CONFIDENCIAL</vt:lpwstr>
  </property>
  <property fmtid="{D5CDD505-2E9C-101B-9397-08002B2CF9AE}" pid="6" name="MSIP_Label_f1a47ad8-907a-4afd-bc2a-6b2ee4f96f0c_SiteId">
    <vt:lpwstr>ab9bba98-684a-43fb-add8-9c2bebede229</vt:lpwstr>
  </property>
  <property fmtid="{D5CDD505-2E9C-101B-9397-08002B2CF9AE}" pid="7" name="MSIP_Label_f1a47ad8-907a-4afd-bc2a-6b2ee4f96f0c_ActionId">
    <vt:lpwstr>07d93ad2-f280-4786-96b4-48db246e163e</vt:lpwstr>
  </property>
  <property fmtid="{D5CDD505-2E9C-101B-9397-08002B2CF9AE}" pid="8" name="MSIP_Label_f1a47ad8-907a-4afd-bc2a-6b2ee4f96f0c_ContentBits">
    <vt:lpwstr>3</vt:lpwstr>
  </property>
</Properties>
</file>